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20730" windowHeight="11700" tabRatio="852" activeTab="2"/>
  </bookViews>
  <sheets>
    <sheet name="bov" sheetId="30" r:id="rId1"/>
    <sheet name="bac" sheetId="29" r:id="rId2"/>
    <sheet name="ss" sheetId="28" r:id="rId3"/>
    <sheet name="s1-1" sheetId="48" r:id="rId4"/>
    <sheet name="s1-2" sheetId="60" r:id="rId5"/>
    <sheet name="s1-3" sheetId="59" r:id="rId6"/>
  </sheets>
  <definedNames>
    <definedName name="_xlnm.Print_Titles" localSheetId="3">'s1-1'!$16:$16</definedName>
    <definedName name="_xlnm.Print_Titles" localSheetId="4">'s1-2'!$16:$16</definedName>
    <definedName name="_xlnm.Print_Titles" localSheetId="5">'s1-3'!$16:$16</definedName>
    <definedName name="_xlnm.Print_Titles" localSheetId="2">ss!$9:$9</definedName>
  </definedNames>
  <calcPr calcId="124519"/>
</workbook>
</file>

<file path=xl/calcChain.xml><?xml version="1.0" encoding="utf-8"?>
<calcChain xmlns="http://schemas.openxmlformats.org/spreadsheetml/2006/main">
  <c r="E7" i="28"/>
  <c r="F32"/>
  <c r="F31"/>
  <c r="E32"/>
  <c r="E31"/>
  <c r="C32"/>
  <c r="C31"/>
</calcChain>
</file>

<file path=xl/sharedStrings.xml><?xml version="1.0" encoding="utf-8"?>
<sst xmlns="http://schemas.openxmlformats.org/spreadsheetml/2006/main" count="598" uniqueCount="309">
  <si>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</si>
  <si>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</si>
  <si>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</si>
  <si>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</si>
  <si>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</si>
  <si>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</si>
  <si>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</si>
  <si>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</si>
  <si>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</si>
  <si>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</si>
  <si>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</si>
  <si>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</si>
  <si>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</si>
  <si>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</si>
  <si>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</si>
  <si>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</si>
  <si>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</si>
  <si>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</si>
  <si>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</si>
  <si>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</si>
  <si>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</si>
  <si>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դրամ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</si>
  <si>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</si>
  <si>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</si>
  <si>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</si>
  <si>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</si>
  <si>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</si>
  <si>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</si>
  <si>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</si>
  <si>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ÀÝ¹³Ù»ÝÁ /Ñ³½. ¹ñ./</t>
  </si>
  <si>
    <t>ì»ñ³¹Çñ Í³Ëë»ñ 13.3%</t>
  </si>
  <si>
    <t>Þ³ÑáõÛÃ 11%</t>
  </si>
  <si>
    <t>¶ÉáõË N2 ÞÇÝ³ñ³ñáõÃÛ³Ý ÑÇÙÝ³Ï³Ý ûµÛ»ÏïÝ»ñ</t>
  </si>
  <si>
    <t>²Øöàö Ü²Ê²Ð²ÞÆì</t>
  </si>
  <si>
    <t>ÀÝ¹³Ù»ÝÁ ³Ù÷á÷ Ý³Ë³Ñ³ßíáí-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</si>
  <si>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</si>
  <si>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</si>
  <si>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</si>
  <si>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</si>
  <si>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</si>
  <si>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</si>
  <si>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</si>
  <si>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</si>
  <si>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</si>
  <si>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</si>
  <si>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</si>
  <si>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</si>
  <si>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¶ÉáõË N10 îÝûñ»ÝáõÃÛáõÝ</t>
  </si>
  <si>
    <t>î»ËÝÇÏ³Ï³Ý ÑëÏáÕáõÃÛáõÝ</t>
  </si>
  <si>
    <t>Ð»ÕÇÝ³Ï³ÛÇÝ ÑëÏáÕáõÃÛáõÝ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</si>
  <si>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</si>
  <si>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</si>
  <si>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</si>
  <si>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</si>
  <si>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</si>
  <si>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</si>
  <si>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</si>
  <si>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</si>
  <si>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</si>
  <si>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</si>
  <si>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</si>
  <si>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</si>
  <si>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</si>
  <si>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</si>
  <si>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</si>
  <si>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×³Ý³å³ñÑ³ÛÇÝ Í³Ëë»ñ« 2% å³Ñ»ëï³ÛÇÝ Í³Ëë»ñ: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</si>
  <si>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</si>
  <si>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</si>
  <si>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</si>
  <si>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</si>
  <si>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</si>
  <si>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>´³ó³ïñ³·Çñ</t>
  </si>
  <si>
    <t>²Ù÷á÷ Ý³Ë³Ñ³ßÇí</t>
  </si>
  <si>
    <t>´àì²Ü¸²ÎàôÂÚàôÜ</t>
  </si>
  <si>
    <t>Ñ³Û³óáÕáõÃÛ³Ùµ</t>
  </si>
  <si>
    <t>1x0.5=0.5%</t>
  </si>
  <si>
    <t>0.6x0.5=0.4%</t>
  </si>
  <si>
    <t>Ü³Ë³Ñ³ßÇí N1-1</t>
  </si>
  <si>
    <t xml:space="preserve">   *²å³ÙáÝï³Åí³Í åÇï³ÝÇ ÝÛáõÃ»ñÁ å³Ñ»ëï³íáñíáõÙ »Ý »õ û·ï³·áñÍíáõÙ »Ý å³ïíÇñ³ïáõÇ</t>
  </si>
  <si>
    <t>Ü³Ë³Ñ³ßÇí N1-1 ÞÇÝ³ñ³ñ³Ï³Ý ³ßË³ï³ÝùÝ»ñ</t>
  </si>
  <si>
    <t>ÞÇÝ³ñ³ñ³Ï³Ý ³ßË³ï³ÝùÝ»ñ</t>
  </si>
  <si>
    <t>ÙÇçÇÝ ³ßË³ï³í³ñÓÇ ã³÷áí:</t>
  </si>
  <si>
    <t>ï»Õ»Ï³·ñÇó »õ 2015Ã. ßáõÏ³Û³Ï³Ý ³ñÅ»ùÝ»ñÇó, ¹ñ³Ýó ³í»É³óí³Í` 5% ³ÛÉ ÝÛáõÃ»ñ« 5.72%</t>
  </si>
  <si>
    <t xml:space="preserve">1984 ÃíÇ ·Ý»ñáí »õ í»ñ³Ñ³ßí³ñÏí³Í 2015Ã© ·Ý»ñáí« Ñ³Ù³Ó³ÛÝ éáõµÉáõó ¹ñ³ÙÇ ³ÝóÙ³Ý </t>
  </si>
  <si>
    <t>Ä³Ù³Ý³Ï³íáñ ß»Ýù»ñ ¨ Ï³éáõÛóÝ»ñ</t>
  </si>
  <si>
    <t xml:space="preserve">¶ÉáõË N8 </t>
  </si>
  <si>
    <t>Ü³Ë³Ñ³ßíÇ ¨ Ñ³ßí³ñÏÇ Ñ³Ù³ñÁ</t>
  </si>
  <si>
    <t>Ü³Ë N1-1</t>
  </si>
  <si>
    <t>ø³Ý¹Ù³Ý ³ßË³ï³ÝùÝ»ñ</t>
  </si>
  <si>
    <t>Ü³Ë³Ñ³ßÇí N1-3 ¾É»Ïïñ³Éáõë³íáñáõÃÛáõÝ</t>
  </si>
  <si>
    <t>Ü³Ë N1-2</t>
  </si>
  <si>
    <t>¾É»Ïïñ³Éáõë³íáñáõÃÛáõÝ</t>
  </si>
  <si>
    <t>Ü³Ë³Ñ³ßÇí N1-2</t>
  </si>
  <si>
    <t xml:space="preserve">ä³ÛÙ³Ý³·Çñ </t>
  </si>
  <si>
    <t>Î³½Ù»ó`                                    ¶. ¶ñÇ·áñÛ³ÝÁ</t>
  </si>
  <si>
    <t xml:space="preserve">                                  §Â.².Ð.¶. ¶ñÇ·¦ êäÀ ïÝûñ»Ý</t>
  </si>
  <si>
    <t>È. ¶ñÇ·áñÛ³ÝÁ</t>
  </si>
  <si>
    <t xml:space="preserve">                                   Î³½Ù»ó</t>
  </si>
  <si>
    <t>¶. ¶ñÇ·áñÛ³ÝÁ</t>
  </si>
  <si>
    <t xml:space="preserve">Î³½Ù»óª                              ¶. ¶ñÇ·áñÛ³ÝÁ                                                 </t>
  </si>
  <si>
    <t xml:space="preserve">     èáõµÉáõó ¹ñ³ÙÇ ³ÝóÙ³Ý ·áñÍ³ÏÇóÁ Ñ³ßí³ñÏí³Í ¿ ³ßË³ïáÕÝ»ñÇ ³Ùë³Ï³Ý 226.213 Ñ³½© ¹ñ³Ù</t>
  </si>
  <si>
    <t>Ü³Ë³Ñ³ßÇí N1-2 àéá·Ù³Ý ó³Ýó</t>
  </si>
  <si>
    <t>Ü³Ë N1-3</t>
  </si>
  <si>
    <t>àéá·Ù³Ý ó³Ýó</t>
  </si>
  <si>
    <t>Ü³Ë³Ñ³ßÇí N1-3</t>
  </si>
  <si>
    <t>´»ïáÝ» »½ñ³ù³ñ»ñÇ ù³Ý¹áõÙ /ÑÇÙùáí/</t>
  </si>
  <si>
    <t>·Ù</t>
  </si>
  <si>
    <t>E27-36</t>
  </si>
  <si>
    <t>ï</t>
  </si>
  <si>
    <t>P9-123
ÏÇñ.
K=0.6
K=0.7</t>
  </si>
  <si>
    <t>¿É»Ïïñá¹</t>
  </si>
  <si>
    <t>Ï·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</si>
  <si>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</si>
  <si>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СНиП
IV-3-82
Ñ³ßí³ñÏ</t>
  </si>
  <si>
    <t>ì»ñ³Ùµ³ñÓÇãÇ ß³Ñ³·áñÍáõÙ</t>
  </si>
  <si>
    <t>Ù»ù.
Å³Ù</t>
  </si>
  <si>
    <t>E46-99</t>
  </si>
  <si>
    <t>C310-13
ï.Ù.Ï 29</t>
  </si>
  <si>
    <t>P9-122
K=0.6
K=0.7</t>
  </si>
  <si>
    <t>²íïáïÝ³ÏÝ»ñÇ, ßÇÝáõÃÛáõÝÝ»ñÇ µ»ïáÝ» ÑÇÙÝ³ï³Ï»ñÇ ù³Ý¹áõÙ</t>
  </si>
  <si>
    <t>E1-962</t>
  </si>
  <si>
    <t>Î³éáõóáÕ³Ï³Ý ³ßË³ï³ÝùÝ»ñ</t>
  </si>
  <si>
    <t>E27-78</t>
  </si>
  <si>
    <t>´»ïáÝ» »½ñ³ù³ñ»ñÇ ï»Õ³¹ñáõÙ 30x15ëÙ ã³÷»ñÇ µ»ïáÝ» ÑÇÙùáí B15/</t>
  </si>
  <si>
    <t>E27-79</t>
  </si>
  <si>
    <t>´»ïáÝ» »½ñ³ù³ñ»ñÇ ï»Õ³¹ñáõÙ 20x8ëÙ ã³÷»ñÇ µ»ïáÝ» ÑÇÙùáí B15/</t>
  </si>
  <si>
    <t>µ»ï. »½ñ³ù³ñ</t>
  </si>
  <si>
    <t>µ»ïáÝ B15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</si>
  <si>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</si>
  <si>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</si>
  <si>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µ»ï© »½ñ³ù³ñ</t>
  </si>
  <si>
    <t>E6-73-1
E6-74-1</t>
  </si>
  <si>
    <t>´»ïáÝ» Ñ³ñÃ³ÏÇ Ï³éáõóáõÙ ó³Ûï³ÕµÛáõñÇ Ñ³Ù³ñ</t>
  </si>
  <si>
    <r>
      <t>Ù</t>
    </r>
    <r>
      <rPr>
        <vertAlign val="superscript"/>
        <sz val="8"/>
        <rFont val="Arial Armenian"/>
        <family val="2"/>
      </rPr>
      <t>2</t>
    </r>
  </si>
  <si>
    <t>E15-77</t>
  </si>
  <si>
    <t>ÜáõÛÝÇ »ñ»ëå³ïáõÙ µ³½³Éï» ë³É»ñáí 30ÙÙ Ñ³ëï.</t>
  </si>
  <si>
    <t>E17-91</t>
  </si>
  <si>
    <t>ò³Ûï³ÕµÛáõñÇ Ó»éù µ»ñáõÙ ¨ ï»Õ³¹ñáõÙ</t>
  </si>
  <si>
    <t>Éñ-Ï</t>
  </si>
  <si>
    <t>ãáñëáõ,ï³Ëï³Ï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</si>
  <si>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</si>
  <si>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µ³½³Éï» ë³É»ñ</t>
  </si>
  <si>
    <t>ó³Ûï³ÕµÛáõñ</t>
  </si>
  <si>
    <t>ÝÛáõÃ»ñ</t>
  </si>
  <si>
    <t>Ê×Ç ß»ñïÇ Çñ³Ï³Ý³óáõÙ h=5ëÙ, µ»ïáÝ» ë³ÉÇÏÝ»ñÇ ï³Ï</t>
  </si>
  <si>
    <t>âáñ ó»Ù»Ý-³í³½³ÛÇÝ Ë³éÝáõñ¹Çó ß»ñïÇ å³ïñ³ëïáõÙ H=4ëÙ, µ»ïáÝ» ë³ÉÇÏÝ»ñÇ ï³Ï</t>
  </si>
  <si>
    <t>Ì³ÍÏáõÛÃÇ å³ïñ³ëïáõÙ µ»ïáÝ» Ó»õ³íáñ ë³ÉÇÏÝ»ñÇó 6ëÙ /»ñÏñáñ¹ ß»ñïÁ ·áõÝ³íáñ/</t>
  </si>
  <si>
    <t>E27-22-1</t>
  </si>
  <si>
    <t>E27-19</t>
  </si>
  <si>
    <t>E27-176</t>
  </si>
  <si>
    <t>ËÇ×</t>
  </si>
  <si>
    <t>³í³½</t>
  </si>
  <si>
    <t>ó»Ù»Ýï</t>
  </si>
  <si>
    <t>µ»ïáÝ» ë³ÉÇÏÝ»ñ</t>
  </si>
  <si>
    <t>Ñ³ï</t>
  </si>
  <si>
    <t>´»ïáÝ» Ñ³ñÃ³ÏÝ»ñÇ ù³Ý¹áõÙ</t>
  </si>
  <si>
    <t>î»ËÝáÉá·Ç³Ï³Ý ³ßË³ï³ÝùÝ»ñ</t>
  </si>
  <si>
    <t>E22-397</t>
  </si>
  <si>
    <t>ØÇ³óáõÙ ·áñÍáÕ çñ³·ÍÇÝ</t>
  </si>
  <si>
    <t>ï»Õ</t>
  </si>
  <si>
    <t>ËáÕáí³Ï</t>
  </si>
  <si>
    <t>E22-64</t>
  </si>
  <si>
    <r>
      <t xml:space="preserve">ÊáÕáí³Ï³ß³ñÇ ³ÝóÏ³óáõÙ åáÕå³ï» ¿É»Ïïñ³»é³ÏóíáÕ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57x3.5ÙÙ, ÑÇ¹ñ³íÉÇÏ ÷áñÓ³ñÏáõÙáí</t>
    </r>
  </si>
  <si>
    <r>
      <t xml:space="preserve">ÊáÕáí³Ï³ß³ñÇ ³ÝóÏ³óáõÙ åáÕå³ï» ¿É»Ïïñ³»é³ÏóíáÕ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48x3.3ÙÙ, ÑÇ¹ñ³íÉÇÏ ÷áñÓ³ñÏáõÙáí</t>
    </r>
  </si>
  <si>
    <t>E22-368</t>
  </si>
  <si>
    <r>
      <t xml:space="preserve">Âáõç» Ïó³ßáõñÃ³íáñ ëáÕÝ³ÏÝ»ñÇ ï»Õ³¹ñáõÙ 30ч 6бр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 Py1.0Øä³</t>
    </r>
  </si>
  <si>
    <t>ëáÕÝ³Ï</t>
  </si>
  <si>
    <t>E22-429</t>
  </si>
  <si>
    <r>
      <t xml:space="preserve">äáÕå³ï» Ïó³ßáõñÃ»ñÇ »é³ÏóáõÙ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</t>
    </r>
  </si>
  <si>
    <t>Ïó³ßáõñÃ</t>
  </si>
  <si>
    <t>¶Ý³Ñ³ßí³ñÏ N12</t>
  </si>
  <si>
    <t>æñÃáÕ Ñ³Ý·áõÛóÝ»ñÇ ÙáÝï³ÅáõÙ</t>
  </si>
  <si>
    <t>Ï-ï</t>
  </si>
  <si>
    <t>¶Ý³Ñ³ßí³ñÏ N13</t>
  </si>
  <si>
    <t>ÊáÕáí³Ï³ß³ñÇ ¹³ï³ñÏÙ³Ý Ñ³Ý·áõÛóÇ ÙáÝï³ÅáõÙ</t>
  </si>
  <si>
    <t>E22-362</t>
  </si>
  <si>
    <t>äáÕå³ï» Ó»õ³íáñ Ù³ë»ñÇ ÙáÝï³ÅáõÙ</t>
  </si>
  <si>
    <t>Ó»õ³íáñ Ù³ë»ñ</t>
  </si>
  <si>
    <t>ßáõÏ³</t>
  </si>
  <si>
    <t>Ð»ÕÛáõë M16, L=60ÙÙ /16 Ñ³ï/</t>
  </si>
  <si>
    <t>Ñ»ÕÛáõë</t>
  </si>
  <si>
    <t>äÝ¹ûÕ³Ï M16 /16 Ñ³ï/</t>
  </si>
  <si>
    <t>åÝ¹ûÕ³Ï</t>
  </si>
  <si>
    <t>E15-614</t>
  </si>
  <si>
    <t>äáÕå³ï» ËáÕáí³ÏÝ»ñÇ Ý»ñÏáõÙ 2 ß»ñï</t>
  </si>
  <si>
    <t>ÛáõÕ³Ý»ñÏ</t>
  </si>
  <si>
    <t>ïñáñí³Í Ý»ñÏ</t>
  </si>
  <si>
    <t>ûÉÇý</t>
  </si>
  <si>
    <t>E22-335</t>
  </si>
  <si>
    <r>
      <t xml:space="preserve">äáÕå³ï» ËáÕáí³ÏÝ»ñÇ Éí³óáõÙ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50ÙÙ </t>
    </r>
  </si>
  <si>
    <t>E1-961</t>
  </si>
  <si>
    <t>´Ý³ÑáÕÇ Ùß³ÏáõÙ Ó»éùáí</t>
  </si>
  <si>
    <t>E1-968</t>
  </si>
  <si>
    <t>ÜáõÛÝÇ Ñ³Ù³Ñ³ñÃ»óáõÙ ï»ÕÇ ï³ñ³ÍùáõÙ Ó»éùáí</t>
  </si>
  <si>
    <t>E27-33</t>
  </si>
  <si>
    <t>²ëý³Éïµ»ïáÝ» Í³ÍÏáõÛÃÇ ù³Ý¹áõÙ</t>
  </si>
  <si>
    <t>E-27-171</t>
  </si>
  <si>
    <t>Ø³Ýñ³Ñ³ïÇÏ ³ëý³Éïµ»ïáÝ» Í³ÍÏáõÛÃÇ Çñ³Ï³Ý³óáõÙ 3ëÙ Ñ³ëï.</t>
  </si>
  <si>
    <t>³/µ Ù³Ýñ³Ñ³ï.</t>
  </si>
  <si>
    <t>µÇïáõÙ</t>
  </si>
  <si>
    <t>E16-33</t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</si>
  <si>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/ó³Ûï³ÕµÛáõñÇ Ñ³Ù³ñ/</t>
    </r>
  </si>
  <si>
    <t>³Ùñ³Ï³å</t>
  </si>
  <si>
    <t>E16-261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</si>
  <si>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e20,  /ó³Ûï³ÕµÛáõñÇ Ñ³Ù³ñ/</t>
    </r>
  </si>
  <si>
    <t>¶Ý³Ñ³ßí³ñÏ N15</t>
  </si>
  <si>
    <t>Üáñ Éáõë³íáñáõÃÛ³Ý ÙÇ³×ÛáõÕ Ñ»Ý³ëÛáõÝ»ñÇ ï»Õ³¹ñáõÙ, H=7Ù</t>
  </si>
  <si>
    <t>8-142-1</t>
  </si>
  <si>
    <t>²ÝÏáÕÝ³ÏÇ å³ïñ³ëïáõÙ</t>
  </si>
  <si>
    <t>8-417-7</t>
  </si>
  <si>
    <t xml:space="preserve">ÊáÕáí³Ï íÇÝÇåÉ³ëï» </t>
  </si>
  <si>
    <t>Ù³ÉáõË</t>
  </si>
  <si>
    <t>E8-145-1</t>
  </si>
  <si>
    <r>
      <t>Ø³ÉáõË ³ÉÛáõÙÇÝ» АВВГ 4x10ÙÙ</t>
    </r>
    <r>
      <rPr>
        <vertAlign val="superscript"/>
        <sz val="8"/>
        <rFont val="Arial Armenian"/>
        <family val="2"/>
      </rPr>
      <t xml:space="preserve">2 </t>
    </r>
    <r>
      <rPr>
        <sz val="8"/>
        <rFont val="Arial Armenian"/>
        <family val="2"/>
      </rPr>
      <t>/ëïáñ·»ïÝÛ³/</t>
    </r>
  </si>
  <si>
    <t>8-594-1</t>
  </si>
  <si>
    <t>Ø»ï³Õ³Ï³Ý ½ñáõó³ñ³ÝÝ»ñÇ ³å³ÙáÝï³ÅáõÙ ¨ ï»Õ³÷áËáõÙ</t>
  </si>
  <si>
    <t>ÞÇÝ. ³ÕµÇ, ³í»Éáñ¹ µÝ³ÑáÕÇ, Ù»ï. ³íïáïÝ³ÏÝ»ñÇ µ³ñÓáõÙ ÇÝùÝ³Ã³÷ Ù»ù»Ý³Ý»ñÇ íñ³ »õ ï»Õ³÷áËáõÙ ÙÇÝã¨ 13ÏÙ</t>
  </si>
  <si>
    <t>E6-90</t>
  </si>
  <si>
    <t>Ï³Õ³å³ñ³Ù³Í</t>
  </si>
  <si>
    <t>ï³Ëï³ÏÝ»ñ</t>
  </si>
  <si>
    <t>³Ùñ³Ý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</si>
  <si>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</si>
  <si>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ËÇµ³ñ</t>
  </si>
  <si>
    <t>E6-13</t>
  </si>
  <si>
    <r>
      <t xml:space="preserve">²Ùñ³Ý </t>
    </r>
    <r>
      <rPr>
        <sz val="8"/>
        <rFont val="Arial Armenian"/>
        <family val="2"/>
      </rPr>
      <t>A500C</t>
    </r>
  </si>
  <si>
    <t>²Ùñ³Ý AcI</t>
  </si>
  <si>
    <t>E8-11</t>
  </si>
  <si>
    <t>îá÷³Ý³Í ·ñáõÝïÇ µ³½³Éï» Ë×Ç Ë³ñÝáõñ¹áí ß»ñï (50%/50%)</t>
  </si>
  <si>
    <t>E11-55
E11-56
K=4</t>
  </si>
  <si>
    <t>ò/³í³½» Ñ³ñÃ³ß»ñïÇ Çñ³Ï³Ý³óáõÙ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</si>
  <si>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</si>
  <si>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 xml:space="preserve">ò³Ýó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4BpI, ù³ÛÉ 200</t>
    </r>
  </si>
  <si>
    <t>ó³Ýó</t>
  </si>
  <si>
    <t>ËÇ× /0.5x1.15=</t>
  </si>
  <si>
    <t>0.58/</t>
  </si>
  <si>
    <t>º/µ»ïáÝ» ³ëïÇ×³ÝÝ»ñÇ ¨ Ã»ù³Ñ³ñÃ³ÏÇ Ï³éáõóáõÙ</t>
  </si>
  <si>
    <t>P7-738</t>
  </si>
  <si>
    <t>²ëïÇ×³ÝÝ»ñÇ Ù»ï³Õ³Ï³Ý µ³½ñÇùÝ»ñÇ Çñ³Ï³Ý³óáõÙ</t>
  </si>
  <si>
    <t>Ù»ï. µ³½ñÇù</t>
  </si>
  <si>
    <t>¶Ý³Ñ³ßí³ñÏ N3</t>
  </si>
  <si>
    <t>Ø»ï³Õ³Ï³Ý ó³ÝÏ³å³ïÇ Çñ³Ï³Ý³óáõÙ H=0.9Ù</t>
  </si>
  <si>
    <t>¶Ý³Ñ³ßí³ñÏ N6</t>
  </si>
  <si>
    <t>Üáñ Ù»ï³Õ³Ï³Ý ë»Õ³Ýáí ½ñáõó³ñ³ÝÇ Ó»éù µ»ñáõÙ /å³ïñ³ëïáõÙ/ ¨ ï»Õ³¹ñáõÙ</t>
  </si>
  <si>
    <t>¶Ý³Ñ³ßí³ñÏ N1</t>
  </si>
  <si>
    <t>Ø»ï³Õ³Ï³Ý ÑÇÙÝ³ÏÙ³Ëùáí, ÷³Ûï» ãáñëáõÝ»ñáí Ýëï³ñ³ÝÝ»ñÇ Ó»éù µ»ñáõÙ /å³ïñ³ëïáõÙ/ ¨ ï»Õ³¹ñáõÙ</t>
  </si>
  <si>
    <t>¶Ý³Ñ³ßí³ñÏ N2</t>
  </si>
  <si>
    <t>Ø»ï³Õ³Ï³Ý ³Õµ³Ù³ÝÝ»ñÇ Ó»éù µ»ñáõÙ /å³ïñ³ëïáõÙ/ ¨ ï»Õ³¹ñáõÙ</t>
  </si>
  <si>
    <t>Î³åáõÛï ³í³½Ç /·É³ù³ñ d&lt;40ÙÙ/ ß»ñïÇ Çñ³Ï³Ý³óáõÙ Ë³Õ³Ññ³å³ñ³ÏáõÙ, h=10ëÙ</t>
  </si>
  <si>
    <t>·É³ù³ñ d&lt;40ÙÙ</t>
  </si>
  <si>
    <t>E1-1592</t>
  </si>
  <si>
    <t>´áõë³ÑáÕÇ Ùß³ÏáõÙ ¿ùëÏ³í³ïáñáí, ÇÝùÝ³Ã³÷ Ù»ù»Ý³Ý»ñÇ µ³ñÓ»Éáí</t>
  </si>
  <si>
    <t>C310
ï.Ù.Ï. 29</t>
  </si>
  <si>
    <t>´áõë³ÑáÕÇ µ³ñÓáõÙ ³/Ù»ù»Ý³Ý»ñÇ íñ³ ¨ ï»Õ³÷áËáõÙ 50ÏÙ</t>
  </si>
  <si>
    <t>E48-168
E48-169</t>
  </si>
  <si>
    <t>´áõë³ÑáÕÇ ÷éáõÙ Ó»éùáí Ï³Ý³ã ï³ñ³ÍùÝ»ñáõÙ /10ëÙ Ñ³ëï./</t>
  </si>
  <si>
    <t>E48-166</t>
  </si>
  <si>
    <t>Ü³Ë³å³ïñ³ëïáõÙ ë»ñÙÇ ó³Ý»Éáõ Ñ³Ù³ñ</t>
  </si>
  <si>
    <t>E48-214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</si>
  <si>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</t>
    </r>
  </si>
  <si>
    <t>µáõë³ÑáÕ</t>
  </si>
  <si>
    <t>ë»ñÙ</t>
  </si>
  <si>
    <t>E6-2</t>
  </si>
  <si>
    <t>µ»ïáÝ B20</t>
  </si>
  <si>
    <t>Ê×Ç Ý³Ë³å³ïñ³ëï³Ï³Ý ß»ñïÇ Çñ³Ï³Ý³óáõÙ 5ëÙ Ñ³ëï.</t>
  </si>
  <si>
    <t>Ø»ï³Õ³Ï³Ý ó³ÝÏ³å³ï»ñÇ ³å³ÙáÝï³ÅáõÙ, H=1.8Ù, 11.5·Ù</t>
  </si>
  <si>
    <t>E46-83</t>
  </si>
  <si>
    <t>´»ïáÝ» ù³Ûù³Ûí³Í Ñ»Ý³å³ïÇ ù³Ý¹áõÙ /³ëïÇ×³ÝÝ»ñÇ Ï³éáõóÙ³Ý Ñ³Ù³ñ/</t>
  </si>
  <si>
    <t>IV Ï³ñ·Ç µÝ³ÑáÕÇ ÏïñáõÙ Ó»éùáí /³ÝóáõÕÇÝ»ñ, ó³Ûï³ÕµÛáõñ, Ë³Õ³Ññ³å³ñ³ÏÝ»ñ, »½ñ³ù³ñ»ñÇ Ëñ³ÙáõÕÇ, ³ëïÇ×³ÝÝ»ñ/</t>
  </si>
  <si>
    <t>Ø»ï³Õ³Ï³Ý ³íïáïÝ³ÏÝ»ñÇ ³å³ÙáÝï³ÅáõÙ 1 Ñ³ï</t>
  </si>
  <si>
    <t>Ø»ï³Õ³Ï³Ý ³íïáïÝ³ÏÝ»ñÇ ³å³ÙáÝï³ÅáõÙ /2.1x3.1/ 1Ñ³ï</t>
  </si>
  <si>
    <t>Ø»ï³Õ³Ï³Ý ËáÕáí³ÏÝ»ñÇ ³å³ÙáÝï³ÅáõÙ</t>
  </si>
  <si>
    <t>²éÏ³ Ñ»Ý³å³ï»ñÇ í»ñ³Ýáñá·áõÙ</t>
  </si>
  <si>
    <t>E46-132
ÏÇñ.</t>
  </si>
  <si>
    <t>Þ³ñÅíáÕ µ³½³Éï» ùáõñù³ï³ß ù³ñ»ñÇ ½·áõßáõÃÛ³Ùµ Ñ³ÝáõÙ, Ñ»ï³·³ í»ñ³ï»Õ³¹ñÙ³Ùµ</t>
  </si>
  <si>
    <t>ø³ñ»ñÇ »ïÝ³Ù³ëÇ µ»ïáÝÇ ù³Ý¹áõÙ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</si>
  <si>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</si>
  <si>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ÞÇÝ. ³ÕµÇ µ³ñÓáõÙ ÇÝùÝ³Ã³÷ Ù»ù»Ý³Ý»ñÇ íñ³ »õ ï»Õ³÷áËáõÙ ÙÇÝã¨ 13ÏÙ</t>
  </si>
  <si>
    <t>´»ïáÝ³óáõÙ B15 ¹³ëÇ µ»ïáÝáí</t>
  </si>
  <si>
    <t>E8-501</t>
  </si>
  <si>
    <t>Þ³ñí³ÍùÇ Çñ³Ï³Ý³óáõÙ Ý³ËÏÇÝáõÙ ³å³ÙáÝï³Åí³Í µ³½³Éï» ùáõñù³ï³ß ù³ñ»ñÇó</t>
  </si>
  <si>
    <t>Þ³ñí³ÍùÇ Çñ³Ï³Ý³óáõÙ Ýáñ µ³½³Éï» ùáõñù³ï³ß ù³ñ»ñáí /ßáõµ/</t>
  </si>
  <si>
    <t>Ñ»ÕÛáõë ßÇÝ³ñ³ñ</t>
  </si>
  <si>
    <t>ù/ï µ³½. Ù³ñ»ñ</t>
  </si>
  <si>
    <t>E15-70</t>
  </si>
  <si>
    <t>´³½³Éï» ·ÉË³¹ÇñÇ Çñ³Ï³Ý³óáõÙ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</si>
  <si>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</si>
  <si>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µ³½³Éï» Ã³ë³Ï</t>
  </si>
  <si>
    <t>²ëïÇ×³ÝÝ»ñÇ Ï³éáõóáõÙ B15 ¹³ëÇ µ»ïáÝÇó</t>
  </si>
  <si>
    <t>²ëïÇ×³ÝÝ»ñÇ »ñ»ëå³ïáõÙ µ³½³Éï» ë³ÉÇÏÝ»ñáí 30ÙÙ Ñ³ëï.</t>
  </si>
  <si>
    <t>Ê³Õ³ë³ñù»ñÇ ÑÇÙù»ñÇ Çñ³Ï³Ý³óáõÙ B20 ¹³ëÇ µ»ïáÝáí /Ù³ñ½³ë³ñù»ñÁ Ý³Ë³·Íáí Ý³Ë³ï»ëí³Í ã»Ý/</t>
  </si>
  <si>
    <t>8-363-1</t>
  </si>
  <si>
    <r>
      <t xml:space="preserve">´³ñÓ³ÏÇ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32ÙÙ, L=1Ù åáÕå³ï» ËáÕáí³ÏÝ»ñÇó</t>
    </r>
  </si>
  <si>
    <t>µ³ñÓ³Ï</t>
  </si>
  <si>
    <t>Èáõë³ïáõ ЖКУ 99-250, ДНаТ-250 É³Ùåáí</t>
  </si>
  <si>
    <t>Éáõë³ïáõ É³Ùåáí</t>
  </si>
  <si>
    <t>²í³½ /ëïáñÇÝ ¨ í»ñÇÝ å³ßïå³ÝÇã ß»ñï 10ëÙ Ñ³ëï., 0.64+0.64Ù3 /</t>
  </si>
  <si>
    <t>E8-409-1</t>
  </si>
  <si>
    <r>
      <t>АППВ 2x2.5ÙÙ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Ñ³Õáñ¹³É³ñÇ ³ÝóÏ³óáõÙ Éáõë³ïáõÝ»ñÇ ÉÇóù³íáñÙ³Ý Ñ³Ù³ñ</t>
    </r>
  </si>
  <si>
    <t>Ñ³Õáñ¹³É³ñ</t>
  </si>
  <si>
    <t>ä³ÛÙ³Ý³·Çñ       ºø-äÀ²ÞÒ´-15/54-3</t>
  </si>
  <si>
    <t>ºø-äÀ²ÞÒ´-15/54-3</t>
  </si>
  <si>
    <t xml:space="preserve">     ÜÛáõÃ»ñÇ ³ñÅ»ùÝ»ñÁ í»ñóí³Í »Ý ýÇÝ³ÝëÝ»ñÇ Ý³Ë³ñ³ñáõÃÛ³Ý ÏáÕÙÇó Ññ³ï³ñ³Ïí³Í 2015Ã. N9</t>
  </si>
  <si>
    <t xml:space="preserve">§ºñ¨³Ý ù³Õ³ùÇ ²ç³÷ÝÛ³Ï í³ñã³Ï³Ý ßñç³ÝÇ È»ÝÇÝ·ñ³¹Û³Ý 4 ß»ÝùÇ µ³ÏáõÙ </t>
  </si>
  <si>
    <t>Íñ³·ñÇ ÁÝ¹Ñ³Ýáõñ Ý³Ë³Ñ³ßí³ÛÇÝ  ³ñÅ»ùÁ Ï³½ÙáõÙ ¿</t>
  </si>
  <si>
    <t>½µáë³Û·áõ ¨ Ë³Õ³Ññ³å³ñ³ÏÇ Ï³éáõóÙ³Ý ³ßË³ï³ÝùÝ»ñ¦</t>
  </si>
  <si>
    <t xml:space="preserve">Ìñ³·ñÇ ³Ýí³ÝáõÙÁ    §ºñ¨³Ý ù³Õ³ùÇ ²ç³÷ÝÛ³Ï í³ñã³Ï³Ý ßñç³ÝÇ È»ÝÇÝ·ñ³¹Û³Ý 4 ß»ÝùÇ µ³ÏáõÙ ½µáë³Û·áõ ¨ Ë³Õ³Ññ³å³ñ³ÏÇ </t>
  </si>
  <si>
    <t xml:space="preserve">                                    Ï³éáõóÙ³Ý ³ßË³ï³ÝùÝ»ñ¦</t>
  </si>
  <si>
    <t>§ºñ¨³Ý ù³Õ³ùÇ ²ç³÷ÝÛ³Ï í³ñã³Ï³Ý ßñç³ÝÇ È»ÝÇÝ·ñ³¹Û³Ý 4 ß»ÝùÇ µ³ÏáõÙ ½µáë³Û·áõ ¨ Ë³Õ³Ññ³å³ñ³ÏÇ</t>
  </si>
  <si>
    <t>Ï³éáõóÙ³Ý ³ßË³ï³ÝùÝ»ñ¦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</si>
</sst>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000"/>
    <numFmt numFmtId="166" formatCode="#,##0.000"/>
    <numFmt numFmtId="167" formatCode="0.0"/>
    <numFmt numFmtId="168" formatCode="0.0%"/>
  </numFmts>
  <fonts count="26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b/>
      <u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i/>
      <sz val="10"/>
      <color indexed="8"/>
      <name val="Arial Armenian"/>
      <family val="2"/>
    </font>
    <font>
      <u/>
      <sz val="8"/>
      <color indexed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8"/>
      <name val="Symbol"/>
      <family val="1"/>
      <charset val="2"/>
    </font>
    <font>
      <sz val="11"/>
      <color indexed="8"/>
      <name val="Calibri"/>
      <family val="2"/>
    </font>
    <font>
      <sz val="8"/>
      <color rgb="FFFF0000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</borders>
  <cellStyleXfs count="6">
    <xf numFmtId="0" fontId="0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</cellStyleXfs>
  <cellXfs count="350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0" xfId="0" applyFont="1"/>
    <xf numFmtId="167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/>
    <xf numFmtId="49" fontId="1" fillId="0" borderId="0" xfId="0" applyNumberFormat="1" applyFont="1"/>
    <xf numFmtId="0" fontId="1" fillId="0" borderId="2" xfId="0" applyFont="1" applyBorder="1" applyAlignment="1">
      <alignment horizontal="left"/>
    </xf>
    <xf numFmtId="49" fontId="1" fillId="0" borderId="2" xfId="0" applyNumberFormat="1" applyFont="1" applyBorder="1"/>
    <xf numFmtId="0" fontId="1" fillId="0" borderId="0" xfId="0" applyFont="1" applyAlignment="1">
      <alignment horizontal="right"/>
    </xf>
    <xf numFmtId="166" fontId="9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/>
    </xf>
    <xf numFmtId="3" fontId="11" fillId="0" borderId="2" xfId="0" applyNumberFormat="1" applyFont="1" applyFill="1" applyBorder="1" applyAlignment="1" applyProtection="1">
      <alignment horizontal="left"/>
      <protection locked="0"/>
    </xf>
    <xf numFmtId="3" fontId="11" fillId="0" borderId="2" xfId="0" applyNumberFormat="1" applyFont="1" applyFill="1" applyBorder="1" applyAlignment="1" applyProtection="1">
      <alignment horizontal="right"/>
      <protection locked="0"/>
    </xf>
    <xf numFmtId="10" fontId="11" fillId="0" borderId="2" xfId="0" applyNumberFormat="1" applyFont="1" applyFill="1" applyBorder="1" applyAlignment="1" applyProtection="1">
      <alignment horizontal="left"/>
      <protection locked="0"/>
    </xf>
    <xf numFmtId="0" fontId="11" fillId="0" borderId="2" xfId="0" applyNumberFormat="1" applyFont="1" applyFill="1" applyBorder="1" applyAlignment="1" applyProtection="1">
      <alignment horizontal="left"/>
      <protection locked="0"/>
    </xf>
    <xf numFmtId="9" fontId="9" fillId="0" borderId="2" xfId="0" applyNumberFormat="1" applyFont="1" applyFill="1" applyBorder="1" applyAlignment="1" applyProtection="1">
      <alignment horizontal="left"/>
    </xf>
    <xf numFmtId="0" fontId="11" fillId="0" borderId="2" xfId="0" applyNumberFormat="1" applyFont="1" applyFill="1" applyBorder="1" applyAlignment="1" applyProtection="1"/>
    <xf numFmtId="166" fontId="11" fillId="0" borderId="2" xfId="0" applyNumberFormat="1" applyFont="1" applyFill="1" applyBorder="1" applyAlignment="1" applyProtection="1"/>
    <xf numFmtId="164" fontId="11" fillId="0" borderId="2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1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4" fontId="9" fillId="0" borderId="0" xfId="0" applyNumberFormat="1" applyFont="1" applyFill="1" applyBorder="1" applyAlignment="1" applyProtection="1"/>
    <xf numFmtId="0" fontId="1" fillId="0" borderId="0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4" fontId="1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4" fontId="14" fillId="0" borderId="0" xfId="0" applyNumberFormat="1" applyFont="1" applyAlignment="1">
      <alignment horizontal="left"/>
    </xf>
    <xf numFmtId="164" fontId="14" fillId="0" borderId="0" xfId="0" applyNumberFormat="1" applyFont="1" applyAlignment="1">
      <alignment horizontal="left"/>
    </xf>
    <xf numFmtId="4" fontId="13" fillId="0" borderId="0" xfId="0" applyNumberFormat="1" applyFont="1" applyAlignment="1">
      <alignment horizontal="center"/>
    </xf>
    <xf numFmtId="165" fontId="4" fillId="0" borderId="1" xfId="0" applyNumberFormat="1" applyFont="1" applyBorder="1" applyAlignment="1">
      <alignment horizontal="left"/>
    </xf>
    <xf numFmtId="0" fontId="11" fillId="0" borderId="2" xfId="0" applyNumberFormat="1" applyFont="1" applyFill="1" applyBorder="1" applyAlignment="1" applyProtection="1">
      <alignment vertical="center" wrapText="1"/>
    </xf>
    <xf numFmtId="166" fontId="11" fillId="0" borderId="2" xfId="0" applyNumberFormat="1" applyFont="1" applyFill="1" applyBorder="1" applyAlignment="1" applyProtection="1">
      <alignment vertical="center" wrapText="1"/>
    </xf>
    <xf numFmtId="49" fontId="11" fillId="0" borderId="2" xfId="0" applyNumberFormat="1" applyFont="1" applyFill="1" applyBorder="1" applyAlignment="1" applyProtection="1">
      <alignment horizontal="center"/>
      <protection locked="0"/>
    </xf>
    <xf numFmtId="0" fontId="11" fillId="0" borderId="2" xfId="0" applyNumberFormat="1" applyFont="1" applyFill="1" applyBorder="1" applyAlignment="1" applyProtection="1">
      <alignment horizontal="center" wrapText="1"/>
      <protection locked="0"/>
    </xf>
    <xf numFmtId="3" fontId="11" fillId="0" borderId="2" xfId="0" applyNumberFormat="1" applyFont="1" applyFill="1" applyBorder="1" applyAlignment="1" applyProtection="1">
      <alignment horizontal="center"/>
      <protection locked="0"/>
    </xf>
    <xf numFmtId="168" fontId="11" fillId="0" borderId="2" xfId="0" applyNumberFormat="1" applyFont="1" applyFill="1" applyBorder="1" applyAlignment="1" applyProtection="1">
      <alignment horizontal="left"/>
      <protection locked="0"/>
    </xf>
    <xf numFmtId="0" fontId="1" fillId="0" borderId="2" xfId="0" applyFont="1" applyBorder="1"/>
    <xf numFmtId="0" fontId="1" fillId="0" borderId="3" xfId="0" applyFont="1" applyBorder="1"/>
    <xf numFmtId="0" fontId="9" fillId="0" borderId="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horizontal="left" vertical="center"/>
    </xf>
    <xf numFmtId="0" fontId="18" fillId="0" borderId="0" xfId="0" applyFont="1"/>
    <xf numFmtId="165" fontId="4" fillId="0" borderId="1" xfId="0" applyNumberFormat="1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11" fillId="0" borderId="2" xfId="0" applyNumberFormat="1" applyFont="1" applyFill="1" applyBorder="1" applyAlignment="1" applyProtection="1">
      <alignment horizontal="center" vertical="center"/>
    </xf>
    <xf numFmtId="4" fontId="19" fillId="0" borderId="0" xfId="0" applyNumberFormat="1" applyFont="1" applyFill="1" applyBorder="1" applyAlignment="1" applyProtection="1">
      <alignment horizontal="left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167" fontId="4" fillId="0" borderId="0" xfId="0" applyNumberFormat="1" applyFont="1" applyFill="1"/>
    <xf numFmtId="0" fontId="1" fillId="0" borderId="0" xfId="0" applyFont="1"/>
    <xf numFmtId="0" fontId="9" fillId="0" borderId="0" xfId="0" applyNumberFormat="1" applyFont="1" applyFill="1" applyBorder="1" applyAlignment="1" applyProtection="1"/>
    <xf numFmtId="16" fontId="11" fillId="0" borderId="2" xfId="0" applyNumberFormat="1" applyFont="1" applyFill="1" applyBorder="1" applyAlignment="1" applyProtection="1">
      <alignment horizontal="left"/>
      <protection locked="0"/>
    </xf>
    <xf numFmtId="0" fontId="11" fillId="0" borderId="2" xfId="0" applyNumberFormat="1" applyFont="1" applyFill="1" applyBorder="1" applyAlignment="1" applyProtection="1">
      <alignment horizontal="left" wrapText="1"/>
      <protection locked="0"/>
    </xf>
    <xf numFmtId="4" fontId="12" fillId="0" borderId="2" xfId="0" applyNumberFormat="1" applyFont="1" applyFill="1" applyBorder="1" applyAlignment="1" applyProtection="1">
      <alignment horizontal="center"/>
      <protection locked="0"/>
    </xf>
    <xf numFmtId="4" fontId="9" fillId="0" borderId="0" xfId="0" applyNumberFormat="1" applyFont="1" applyFill="1" applyBorder="1" applyAlignment="1" applyProtection="1"/>
    <xf numFmtId="0" fontId="1" fillId="0" borderId="0" xfId="0" applyFont="1" applyBorder="1"/>
    <xf numFmtId="0" fontId="9" fillId="0" borderId="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9" fillId="0" borderId="0" xfId="0" applyNumberFormat="1" applyFont="1" applyFill="1" applyBorder="1" applyAlignment="1" applyProtection="1">
      <alignment horizontal="left"/>
    </xf>
    <xf numFmtId="0" fontId="20" fillId="0" borderId="2" xfId="0" applyNumberFormat="1" applyFont="1" applyFill="1" applyBorder="1" applyAlignment="1" applyProtection="1">
      <alignment horizontal="left" wrapText="1"/>
      <protection locked="0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4" fontId="12" fillId="0" borderId="24" xfId="0" applyNumberFormat="1" applyFont="1" applyFill="1" applyBorder="1" applyAlignment="1" applyProtection="1">
      <alignment horizontal="center"/>
      <protection locked="0"/>
    </xf>
    <xf numFmtId="0" fontId="4" fillId="0" borderId="26" xfId="0" applyFont="1" applyBorder="1" applyAlignment="1">
      <alignment horizontal="left"/>
    </xf>
    <xf numFmtId="164" fontId="4" fillId="0" borderId="26" xfId="0" applyNumberFormat="1" applyFont="1" applyBorder="1" applyAlignment="1">
      <alignment horizontal="left"/>
    </xf>
    <xf numFmtId="165" fontId="4" fillId="0" borderId="26" xfId="0" applyNumberFormat="1" applyFont="1" applyBorder="1" applyAlignment="1">
      <alignment horizontal="left"/>
    </xf>
    <xf numFmtId="0" fontId="4" fillId="2" borderId="26" xfId="0" applyFont="1" applyFill="1" applyBorder="1" applyAlignment="1">
      <alignment horizontal="left"/>
    </xf>
    <xf numFmtId="2" fontId="4" fillId="2" borderId="26" xfId="0" applyNumberFormat="1" applyFont="1" applyFill="1" applyBorder="1" applyAlignment="1">
      <alignment horizontal="left"/>
    </xf>
    <xf numFmtId="167" fontId="4" fillId="0" borderId="26" xfId="0" applyNumberFormat="1" applyFont="1" applyBorder="1" applyAlignment="1">
      <alignment horizontal="left"/>
    </xf>
    <xf numFmtId="0" fontId="4" fillId="2" borderId="26" xfId="0" applyFont="1" applyFill="1" applyBorder="1" applyAlignment="1">
      <alignment horizontal="left" vertical="center"/>
    </xf>
    <xf numFmtId="2" fontId="4" fillId="0" borderId="26" xfId="0" applyNumberFormat="1" applyFont="1" applyBorder="1" applyAlignment="1">
      <alignment horizontal="left"/>
    </xf>
    <xf numFmtId="0" fontId="4" fillId="0" borderId="26" xfId="0" applyFont="1" applyBorder="1" applyAlignment="1">
      <alignment horizontal="left" vertical="center"/>
    </xf>
    <xf numFmtId="0" fontId="4" fillId="0" borderId="26" xfId="0" applyFont="1" applyFill="1" applyBorder="1" applyAlignment="1">
      <alignment horizontal="left" vertical="center"/>
    </xf>
    <xf numFmtId="0" fontId="4" fillId="0" borderId="26" xfId="0" applyFont="1" applyFill="1" applyBorder="1" applyAlignment="1">
      <alignment horizontal="left" vertical="center"/>
    </xf>
    <xf numFmtId="165" fontId="4" fillId="2" borderId="26" xfId="0" applyNumberFormat="1" applyFont="1" applyFill="1" applyBorder="1" applyAlignment="1">
      <alignment horizontal="left"/>
    </xf>
    <xf numFmtId="0" fontId="4" fillId="0" borderId="26" xfId="0" applyFont="1" applyBorder="1" applyAlignment="1">
      <alignment horizontal="left" vertical="center"/>
    </xf>
    <xf numFmtId="0" fontId="4" fillId="0" borderId="2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/>
    </xf>
    <xf numFmtId="0" fontId="4" fillId="2" borderId="30" xfId="0" applyFont="1" applyFill="1" applyBorder="1" applyAlignment="1">
      <alignment horizontal="left"/>
    </xf>
    <xf numFmtId="0" fontId="4" fillId="0" borderId="26" xfId="0" applyFont="1" applyBorder="1" applyAlignment="1">
      <alignment horizontal="left" vertical="center"/>
    </xf>
    <xf numFmtId="0" fontId="4" fillId="0" borderId="26" xfId="0" applyFont="1" applyFill="1" applyBorder="1" applyAlignment="1">
      <alignment horizontal="left" vertical="center"/>
    </xf>
    <xf numFmtId="0" fontId="4" fillId="0" borderId="26" xfId="5" applyFont="1" applyBorder="1" applyAlignment="1">
      <alignment horizontal="left" vertical="center"/>
    </xf>
    <xf numFmtId="0" fontId="4" fillId="0" borderId="26" xfId="0" applyFont="1" applyBorder="1" applyAlignment="1">
      <alignment vertical="center" wrapText="1"/>
    </xf>
    <xf numFmtId="1" fontId="4" fillId="0" borderId="26" xfId="0" applyNumberFormat="1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26" xfId="0" applyFont="1" applyBorder="1" applyAlignment="1">
      <alignment horizontal="left" vertical="center"/>
    </xf>
    <xf numFmtId="2" fontId="4" fillId="0" borderId="26" xfId="0" applyNumberFormat="1" applyFont="1" applyFill="1" applyBorder="1" applyAlignment="1">
      <alignment horizontal="left" vertical="center"/>
    </xf>
    <xf numFmtId="0" fontId="4" fillId="0" borderId="26" xfId="0" applyFont="1" applyFill="1" applyBorder="1" applyAlignment="1">
      <alignment horizontal="left" vertical="center"/>
    </xf>
    <xf numFmtId="0" fontId="4" fillId="2" borderId="26" xfId="0" applyFont="1" applyFill="1" applyBorder="1" applyAlignment="1">
      <alignment horizontal="left" vertical="center"/>
    </xf>
    <xf numFmtId="0" fontId="4" fillId="0" borderId="26" xfId="0" applyFont="1" applyFill="1" applyBorder="1" applyAlignment="1">
      <alignment horizontal="left" vertical="center"/>
    </xf>
    <xf numFmtId="0" fontId="4" fillId="2" borderId="26" xfId="0" applyFont="1" applyFill="1" applyBorder="1" applyAlignment="1">
      <alignment horizontal="left" vertical="center"/>
    </xf>
    <xf numFmtId="167" fontId="4" fillId="0" borderId="31" xfId="0" applyNumberFormat="1" applyFont="1" applyBorder="1" applyAlignment="1">
      <alignment horizontal="left"/>
    </xf>
    <xf numFmtId="0" fontId="4" fillId="0" borderId="26" xfId="4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2" borderId="34" xfId="0" applyFont="1" applyFill="1" applyBorder="1" applyAlignment="1">
      <alignment horizontal="left"/>
    </xf>
    <xf numFmtId="0" fontId="4" fillId="2" borderId="34" xfId="0" applyFont="1" applyFill="1" applyBorder="1" applyAlignment="1">
      <alignment horizontal="left" vertical="center"/>
    </xf>
    <xf numFmtId="0" fontId="4" fillId="0" borderId="34" xfId="0" applyFont="1" applyBorder="1" applyAlignment="1">
      <alignment horizontal="left"/>
    </xf>
    <xf numFmtId="164" fontId="4" fillId="0" borderId="34" xfId="0" applyNumberFormat="1" applyFont="1" applyBorder="1" applyAlignment="1">
      <alignment horizontal="left"/>
    </xf>
    <xf numFmtId="0" fontId="4" fillId="0" borderId="34" xfId="0" applyFont="1" applyFill="1" applyBorder="1" applyAlignment="1">
      <alignment horizontal="left" vertical="center"/>
    </xf>
    <xf numFmtId="1" fontId="4" fillId="0" borderId="34" xfId="0" applyNumberFormat="1" applyFont="1" applyBorder="1" applyAlignment="1">
      <alignment horizontal="left"/>
    </xf>
    <xf numFmtId="0" fontId="4" fillId="0" borderId="34" xfId="0" applyFont="1" applyBorder="1" applyAlignment="1">
      <alignment horizontal="left" vertical="center"/>
    </xf>
    <xf numFmtId="0" fontId="4" fillId="0" borderId="34" xfId="0" applyFont="1" applyBorder="1" applyAlignment="1">
      <alignment vertical="center" wrapText="1"/>
    </xf>
    <xf numFmtId="0" fontId="4" fillId="0" borderId="34" xfId="0" applyFont="1" applyFill="1" applyBorder="1" applyAlignment="1">
      <alignment horizontal="left"/>
    </xf>
    <xf numFmtId="165" fontId="4" fillId="2" borderId="34" xfId="0" applyNumberFormat="1" applyFont="1" applyFill="1" applyBorder="1" applyAlignment="1">
      <alignment horizontal="left"/>
    </xf>
    <xf numFmtId="167" fontId="4" fillId="0" borderId="34" xfId="0" applyNumberFormat="1" applyFont="1" applyBorder="1" applyAlignment="1">
      <alignment horizontal="left"/>
    </xf>
    <xf numFmtId="2" fontId="4" fillId="0" borderId="34" xfId="0" applyNumberFormat="1" applyFont="1" applyBorder="1" applyAlignment="1">
      <alignment horizontal="left"/>
    </xf>
    <xf numFmtId="165" fontId="4" fillId="0" borderId="34" xfId="0" applyNumberFormat="1" applyFont="1" applyBorder="1" applyAlignment="1">
      <alignment horizontal="left"/>
    </xf>
    <xf numFmtId="0" fontId="4" fillId="0" borderId="34" xfId="2" applyFont="1" applyBorder="1" applyAlignment="1">
      <alignment horizontal="left" vertical="center"/>
    </xf>
    <xf numFmtId="0" fontId="4" fillId="2" borderId="34" xfId="0" applyFont="1" applyFill="1" applyBorder="1" applyAlignment="1">
      <alignment horizontal="left" vertical="center"/>
    </xf>
    <xf numFmtId="0" fontId="4" fillId="0" borderId="40" xfId="0" applyFont="1" applyBorder="1" applyAlignment="1">
      <alignment horizontal="left"/>
    </xf>
    <xf numFmtId="0" fontId="4" fillId="0" borderId="34" xfId="5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4" xfId="2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34" xfId="2" applyFont="1" applyFill="1" applyBorder="1" applyAlignment="1">
      <alignment horizontal="left" vertical="center"/>
    </xf>
    <xf numFmtId="0" fontId="4" fillId="0" borderId="34" xfId="2" applyFont="1" applyBorder="1" applyAlignment="1">
      <alignment horizontal="left"/>
    </xf>
    <xf numFmtId="0" fontId="4" fillId="0" borderId="39" xfId="2" applyFont="1" applyBorder="1" applyAlignment="1">
      <alignment horizontal="left"/>
    </xf>
    <xf numFmtId="0" fontId="4" fillId="0" borderId="38" xfId="0" applyFont="1" applyBorder="1" applyAlignment="1">
      <alignment horizontal="left"/>
    </xf>
    <xf numFmtId="0" fontId="4" fillId="0" borderId="39" xfId="0" applyFont="1" applyBorder="1" applyAlignment="1">
      <alignment horizontal="left"/>
    </xf>
    <xf numFmtId="0" fontId="4" fillId="0" borderId="42" xfId="0" applyFont="1" applyBorder="1" applyAlignment="1">
      <alignment horizontal="left"/>
    </xf>
    <xf numFmtId="164" fontId="4" fillId="0" borderId="34" xfId="2" applyNumberFormat="1" applyFont="1" applyBorder="1" applyAlignment="1">
      <alignment horizontal="left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9" fillId="0" borderId="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2" fontId="4" fillId="0" borderId="9" xfId="0" applyNumberFormat="1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 wrapText="1"/>
    </xf>
    <xf numFmtId="0" fontId="4" fillId="0" borderId="36" xfId="2" applyFont="1" applyFill="1" applyBorder="1" applyAlignment="1">
      <alignment horizontal="left" vertical="center" wrapText="1"/>
    </xf>
    <xf numFmtId="0" fontId="4" fillId="0" borderId="16" xfId="2" applyFont="1" applyFill="1" applyBorder="1" applyAlignment="1">
      <alignment horizontal="left" vertical="center" wrapText="1"/>
    </xf>
    <xf numFmtId="0" fontId="4" fillId="0" borderId="17" xfId="2" applyFont="1" applyFill="1" applyBorder="1" applyAlignment="1">
      <alignment horizontal="left" vertical="center" wrapText="1"/>
    </xf>
    <xf numFmtId="167" fontId="4" fillId="0" borderId="11" xfId="0" applyNumberFormat="1" applyFont="1" applyFill="1" applyBorder="1" applyAlignment="1">
      <alignment horizontal="left" vertical="center"/>
    </xf>
    <xf numFmtId="167" fontId="4" fillId="0" borderId="12" xfId="0" applyNumberFormat="1" applyFont="1" applyFill="1" applyBorder="1" applyAlignment="1">
      <alignment horizontal="left" vertical="center"/>
    </xf>
    <xf numFmtId="167" fontId="4" fillId="0" borderId="13" xfId="0" applyNumberFormat="1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4" fillId="0" borderId="34" xfId="0" applyFont="1" applyBorder="1" applyAlignment="1">
      <alignment horizontal="center" vertical="center"/>
    </xf>
    <xf numFmtId="2" fontId="4" fillId="0" borderId="28" xfId="0" applyNumberFormat="1" applyFont="1" applyFill="1" applyBorder="1" applyAlignment="1">
      <alignment horizontal="left" vertical="center"/>
    </xf>
    <xf numFmtId="2" fontId="4" fillId="0" borderId="10" xfId="0" applyNumberFormat="1" applyFont="1" applyFill="1" applyBorder="1" applyAlignment="1">
      <alignment horizontal="left" vertical="center"/>
    </xf>
    <xf numFmtId="2" fontId="4" fillId="0" borderId="6" xfId="0" applyNumberFormat="1" applyFont="1" applyFill="1" applyBorder="1" applyAlignment="1">
      <alignment horizontal="left" vertical="center"/>
    </xf>
    <xf numFmtId="0" fontId="4" fillId="0" borderId="26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/>
    </xf>
    <xf numFmtId="2" fontId="4" fillId="0" borderId="26" xfId="0" applyNumberFormat="1" applyFont="1" applyFill="1" applyBorder="1" applyAlignment="1">
      <alignment horizontal="left" vertical="center"/>
    </xf>
    <xf numFmtId="0" fontId="4" fillId="0" borderId="26" xfId="0" applyFont="1" applyBorder="1" applyAlignment="1">
      <alignment horizontal="center" vertical="center"/>
    </xf>
    <xf numFmtId="0" fontId="4" fillId="0" borderId="34" xfId="0" applyFont="1" applyFill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2" fontId="4" fillId="0" borderId="34" xfId="0" applyNumberFormat="1" applyFont="1" applyFill="1" applyBorder="1" applyAlignment="1">
      <alignment horizontal="left" vertical="center"/>
    </xf>
    <xf numFmtId="2" fontId="4" fillId="0" borderId="34" xfId="0" applyNumberFormat="1" applyFont="1" applyBorder="1" applyAlignment="1">
      <alignment horizontal="left" vertical="center"/>
    </xf>
    <xf numFmtId="2" fontId="4" fillId="0" borderId="34" xfId="0" applyNumberFormat="1" applyFont="1" applyBorder="1" applyAlignment="1">
      <alignment horizontal="center" vertical="center" wrapText="1"/>
    </xf>
    <xf numFmtId="2" fontId="4" fillId="0" borderId="33" xfId="0" applyNumberFormat="1" applyFont="1" applyBorder="1" applyAlignment="1">
      <alignment horizontal="center" vertical="center" wrapText="1"/>
    </xf>
    <xf numFmtId="0" fontId="4" fillId="0" borderId="38" xfId="0" applyFont="1" applyBorder="1" applyAlignment="1">
      <alignment horizontal="left" vertical="center" wrapText="1"/>
    </xf>
    <xf numFmtId="0" fontId="4" fillId="0" borderId="39" xfId="0" applyFont="1" applyFill="1" applyBorder="1" applyAlignment="1">
      <alignment horizontal="left" vertical="center" wrapText="1"/>
    </xf>
    <xf numFmtId="0" fontId="4" fillId="0" borderId="41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164" fontId="4" fillId="0" borderId="34" xfId="0" applyNumberFormat="1" applyFont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4" fontId="4" fillId="0" borderId="28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7" fontId="4" fillId="0" borderId="33" xfId="0" applyNumberFormat="1" applyFont="1" applyBorder="1" applyAlignment="1">
      <alignment horizontal="left" vertical="center"/>
    </xf>
    <xf numFmtId="167" fontId="4" fillId="0" borderId="10" xfId="0" applyNumberFormat="1" applyFont="1" applyBorder="1" applyAlignment="1">
      <alignment horizontal="left" vertical="center"/>
    </xf>
    <xf numFmtId="167" fontId="4" fillId="0" borderId="6" xfId="0" applyNumberFormat="1" applyFont="1" applyBorder="1" applyAlignment="1">
      <alignment horizontal="left" vertical="center"/>
    </xf>
    <xf numFmtId="2" fontId="4" fillId="0" borderId="26" xfId="0" applyNumberFormat="1" applyFont="1" applyBorder="1" applyAlignment="1">
      <alignment horizontal="center" vertical="center" wrapText="1"/>
    </xf>
    <xf numFmtId="2" fontId="4" fillId="0" borderId="28" xfId="0" applyNumberFormat="1" applyFont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4" fillId="2" borderId="2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27" xfId="0" applyFont="1" applyFill="1" applyBorder="1" applyAlignment="1">
      <alignment horizontal="left" vertical="center"/>
    </xf>
    <xf numFmtId="0" fontId="4" fillId="2" borderId="16" xfId="0" applyFont="1" applyFill="1" applyBorder="1" applyAlignment="1">
      <alignment horizontal="left" vertical="center"/>
    </xf>
    <xf numFmtId="0" fontId="4" fillId="0" borderId="26" xfId="2" applyFont="1" applyBorder="1" applyAlignment="1">
      <alignment horizontal="left" vertical="center" wrapText="1"/>
    </xf>
    <xf numFmtId="0" fontId="15" fillId="0" borderId="34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26" xfId="2" applyFont="1" applyFill="1" applyBorder="1" applyAlignment="1">
      <alignment horizontal="left" vertical="center" wrapText="1"/>
    </xf>
    <xf numFmtId="0" fontId="4" fillId="0" borderId="26" xfId="2" applyFont="1" applyFill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2" fontId="4" fillId="0" borderId="28" xfId="0" applyNumberFormat="1" applyFont="1" applyBorder="1" applyAlignment="1">
      <alignment horizontal="left" vertical="center"/>
    </xf>
    <xf numFmtId="2" fontId="4" fillId="0" borderId="10" xfId="0" applyNumberFormat="1" applyFont="1" applyBorder="1" applyAlignment="1">
      <alignment horizontal="left" vertical="center"/>
    </xf>
    <xf numFmtId="2" fontId="4" fillId="0" borderId="6" xfId="0" applyNumberFormat="1" applyFont="1" applyBorder="1" applyAlignment="1">
      <alignment horizontal="left" vertical="center"/>
    </xf>
    <xf numFmtId="2" fontId="4" fillId="0" borderId="9" xfId="0" applyNumberFormat="1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1" fontId="4" fillId="0" borderId="26" xfId="0" applyNumberFormat="1" applyFont="1" applyFill="1" applyBorder="1" applyAlignment="1">
      <alignment horizontal="left" vertical="center"/>
    </xf>
    <xf numFmtId="167" fontId="4" fillId="0" borderId="26" xfId="0" applyNumberFormat="1" applyFont="1" applyFill="1" applyBorder="1" applyAlignment="1">
      <alignment horizontal="left" vertical="center"/>
    </xf>
    <xf numFmtId="2" fontId="4" fillId="0" borderId="26" xfId="0" applyNumberFormat="1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167" fontId="4" fillId="0" borderId="26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/>
    </xf>
    <xf numFmtId="0" fontId="4" fillId="0" borderId="26" xfId="2" applyFont="1" applyBorder="1" applyAlignment="1">
      <alignment horizontal="center" vertical="center"/>
    </xf>
    <xf numFmtId="0" fontId="4" fillId="0" borderId="28" xfId="4" applyFont="1" applyBorder="1" applyAlignment="1">
      <alignment horizontal="center" vertical="center"/>
    </xf>
    <xf numFmtId="0" fontId="4" fillId="0" borderId="10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/>
    </xf>
    <xf numFmtId="164" fontId="4" fillId="0" borderId="26" xfId="4" applyNumberFormat="1" applyFont="1" applyBorder="1" applyAlignment="1">
      <alignment horizontal="center" vertical="center"/>
    </xf>
    <xf numFmtId="0" fontId="4" fillId="0" borderId="27" xfId="2" applyFont="1" applyFill="1" applyBorder="1" applyAlignment="1">
      <alignment horizontal="left" vertical="center" wrapText="1"/>
    </xf>
    <xf numFmtId="0" fontId="4" fillId="0" borderId="16" xfId="2" applyFont="1" applyFill="1" applyBorder="1" applyAlignment="1">
      <alignment horizontal="left" vertical="center"/>
    </xf>
    <xf numFmtId="0" fontId="4" fillId="0" borderId="17" xfId="2" applyFont="1" applyFill="1" applyBorder="1" applyAlignment="1">
      <alignment horizontal="left" vertical="center"/>
    </xf>
    <xf numFmtId="167" fontId="4" fillId="0" borderId="28" xfId="0" applyNumberFormat="1" applyFont="1" applyBorder="1" applyAlignment="1">
      <alignment horizontal="center" vertical="center"/>
    </xf>
    <xf numFmtId="167" fontId="4" fillId="0" borderId="10" xfId="0" applyNumberFormat="1" applyFont="1" applyBorder="1" applyAlignment="1">
      <alignment horizontal="center" vertical="center"/>
    </xf>
    <xf numFmtId="167" fontId="4" fillId="0" borderId="6" xfId="0" applyNumberFormat="1" applyFont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15" fillId="2" borderId="26" xfId="0" applyFont="1" applyFill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/>
    </xf>
    <xf numFmtId="0" fontId="4" fillId="0" borderId="26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7" xfId="2" applyFont="1" applyBorder="1" applyAlignment="1">
      <alignment horizontal="left" vertical="center" wrapText="1"/>
    </xf>
    <xf numFmtId="0" fontId="4" fillId="0" borderId="16" xfId="2" applyFont="1" applyBorder="1" applyAlignment="1">
      <alignment horizontal="left" vertical="center"/>
    </xf>
    <xf numFmtId="0" fontId="4" fillId="0" borderId="17" xfId="2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8" fillId="0" borderId="0" xfId="0" applyFont="1" applyBorder="1" applyAlignment="1">
      <alignment horizontal="right"/>
    </xf>
    <xf numFmtId="0" fontId="4" fillId="0" borderId="1" xfId="0" applyFont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5" fontId="4" fillId="0" borderId="26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34" xfId="2" applyFont="1" applyBorder="1" applyAlignment="1">
      <alignment horizontal="left" vertical="center" wrapText="1"/>
    </xf>
    <xf numFmtId="0" fontId="4" fillId="0" borderId="34" xfId="2" applyFont="1" applyFill="1" applyBorder="1" applyAlignment="1">
      <alignment horizontal="left" vertical="center" wrapText="1"/>
    </xf>
    <xf numFmtId="0" fontId="25" fillId="0" borderId="34" xfId="2" applyFont="1" applyFill="1" applyBorder="1" applyAlignment="1">
      <alignment horizontal="left" vertical="center" wrapText="1"/>
    </xf>
    <xf numFmtId="167" fontId="4" fillId="0" borderId="28" xfId="0" applyNumberFormat="1" applyFont="1" applyFill="1" applyBorder="1" applyAlignment="1">
      <alignment horizontal="left" vertical="center"/>
    </xf>
    <xf numFmtId="167" fontId="4" fillId="0" borderId="10" xfId="0" applyNumberFormat="1" applyFont="1" applyFill="1" applyBorder="1" applyAlignment="1">
      <alignment horizontal="left" vertical="center"/>
    </xf>
    <xf numFmtId="167" fontId="4" fillId="0" borderId="6" xfId="0" applyNumberFormat="1" applyFont="1" applyFill="1" applyBorder="1" applyAlignment="1">
      <alignment horizontal="left" vertical="center"/>
    </xf>
    <xf numFmtId="0" fontId="4" fillId="0" borderId="15" xfId="0" applyFont="1" applyBorder="1" applyAlignment="1">
      <alignment horizontal="left" vertical="center" wrapText="1"/>
    </xf>
    <xf numFmtId="167" fontId="4" fillId="0" borderId="28" xfId="0" applyNumberFormat="1" applyFont="1" applyBorder="1" applyAlignment="1">
      <alignment horizontal="left" vertical="center"/>
    </xf>
    <xf numFmtId="0" fontId="4" fillId="0" borderId="25" xfId="2" applyFont="1" applyFill="1" applyBorder="1" applyAlignment="1">
      <alignment horizontal="left" vertical="center" wrapText="1"/>
    </xf>
    <xf numFmtId="0" fontId="4" fillId="0" borderId="14" xfId="2" applyFont="1" applyFill="1" applyBorder="1" applyAlignment="1">
      <alignment horizontal="left" vertical="center" wrapText="1"/>
    </xf>
    <xf numFmtId="0" fontId="4" fillId="0" borderId="15" xfId="2" applyFont="1" applyFill="1" applyBorder="1" applyAlignment="1">
      <alignment horizontal="left" vertical="center" wrapText="1"/>
    </xf>
    <xf numFmtId="164" fontId="4" fillId="2" borderId="26" xfId="0" applyNumberFormat="1" applyFont="1" applyFill="1" applyBorder="1" applyAlignment="1">
      <alignment horizontal="center" vertical="center"/>
    </xf>
    <xf numFmtId="0" fontId="4" fillId="0" borderId="26" xfId="2" applyFont="1" applyBorder="1" applyAlignment="1">
      <alignment horizontal="left" vertical="center"/>
    </xf>
    <xf numFmtId="2" fontId="4" fillId="2" borderId="26" xfId="0" applyNumberFormat="1" applyFont="1" applyFill="1" applyBorder="1" applyAlignment="1">
      <alignment horizontal="center" vertical="center"/>
    </xf>
    <xf numFmtId="0" fontId="15" fillId="0" borderId="32" xfId="0" applyFont="1" applyBorder="1" applyAlignment="1">
      <alignment horizontal="left" vertical="center" wrapText="1"/>
    </xf>
    <xf numFmtId="0" fontId="15" fillId="0" borderId="16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34" xfId="2" applyFont="1" applyBorder="1" applyAlignment="1">
      <alignment horizontal="center" vertical="center"/>
    </xf>
    <xf numFmtId="0" fontId="4" fillId="3" borderId="29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0" borderId="34" xfId="2" applyFont="1" applyBorder="1" applyAlignment="1">
      <alignment horizontal="left" vertical="center"/>
    </xf>
    <xf numFmtId="1" fontId="4" fillId="0" borderId="33" xfId="0" applyNumberFormat="1" applyFont="1" applyBorder="1" applyAlignment="1">
      <alignment horizontal="left" vertical="center"/>
    </xf>
    <xf numFmtId="1" fontId="4" fillId="0" borderId="10" xfId="0" applyNumberFormat="1" applyFont="1" applyBorder="1" applyAlignment="1">
      <alignment horizontal="left" vertical="center"/>
    </xf>
    <xf numFmtId="1" fontId="4" fillId="0" borderId="6" xfId="0" applyNumberFormat="1" applyFont="1" applyBorder="1" applyAlignment="1">
      <alignment horizontal="left" vertical="center"/>
    </xf>
    <xf numFmtId="2" fontId="4" fillId="2" borderId="34" xfId="0" applyNumberFormat="1" applyFont="1" applyFill="1" applyBorder="1" applyAlignment="1">
      <alignment horizontal="center" vertical="center"/>
    </xf>
    <xf numFmtId="164" fontId="4" fillId="2" borderId="34" xfId="0" applyNumberFormat="1" applyFont="1" applyFill="1" applyBorder="1" applyAlignment="1">
      <alignment horizontal="center" vertical="center"/>
    </xf>
    <xf numFmtId="0" fontId="4" fillId="0" borderId="37" xfId="0" applyFont="1" applyBorder="1" applyAlignment="1">
      <alignment horizontal="left" vertical="center" wrapText="1"/>
    </xf>
    <xf numFmtId="165" fontId="4" fillId="0" borderId="34" xfId="0" applyNumberFormat="1" applyFont="1" applyBorder="1" applyAlignment="1">
      <alignment horizontal="center" vertical="center"/>
    </xf>
    <xf numFmtId="2" fontId="4" fillId="0" borderId="33" xfId="0" applyNumberFormat="1" applyFont="1" applyFill="1" applyBorder="1" applyAlignment="1">
      <alignment horizontal="left" vertical="center"/>
    </xf>
    <xf numFmtId="0" fontId="4" fillId="0" borderId="38" xfId="2" applyFont="1" applyBorder="1" applyAlignment="1">
      <alignment horizontal="left" vertical="center" wrapText="1"/>
    </xf>
    <xf numFmtId="0" fontId="4" fillId="0" borderId="34" xfId="2" applyFont="1" applyFill="1" applyBorder="1" applyAlignment="1">
      <alignment horizontal="left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164" fontId="4" fillId="0" borderId="28" xfId="0" applyNumberFormat="1" applyFont="1" applyBorder="1" applyAlignment="1">
      <alignment horizontal="left" vertical="center"/>
    </xf>
    <xf numFmtId="164" fontId="4" fillId="0" borderId="10" xfId="0" applyNumberFormat="1" applyFont="1" applyBorder="1" applyAlignment="1">
      <alignment horizontal="left" vertical="center"/>
    </xf>
    <xf numFmtId="164" fontId="4" fillId="0" borderId="6" xfId="0" applyNumberFormat="1" applyFont="1" applyBorder="1" applyAlignment="1">
      <alignment horizontal="left" vertical="center"/>
    </xf>
    <xf numFmtId="1" fontId="4" fillId="0" borderId="28" xfId="0" applyNumberFormat="1" applyFont="1" applyBorder="1" applyAlignment="1">
      <alignment horizontal="left" vertical="center"/>
    </xf>
    <xf numFmtId="0" fontId="15" fillId="0" borderId="28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165" fontId="4" fillId="0" borderId="28" xfId="0" applyNumberFormat="1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0" fontId="15" fillId="0" borderId="26" xfId="0" applyFont="1" applyBorder="1" applyAlignment="1">
      <alignment horizontal="left" vertical="center" wrapText="1"/>
    </xf>
    <xf numFmtId="164" fontId="4" fillId="0" borderId="26" xfId="0" applyNumberFormat="1" applyFont="1" applyBorder="1" applyAlignment="1">
      <alignment horizontal="left" vertical="center"/>
    </xf>
    <xf numFmtId="0" fontId="4" fillId="2" borderId="26" xfId="0" applyFont="1" applyFill="1" applyBorder="1" applyAlignment="1">
      <alignment horizontal="left" vertical="center"/>
    </xf>
    <xf numFmtId="167" fontId="4" fillId="0" borderId="34" xfId="0" applyNumberFormat="1" applyFont="1" applyBorder="1" applyAlignment="1">
      <alignment horizontal="left" vertical="center"/>
    </xf>
    <xf numFmtId="0" fontId="4" fillId="0" borderId="35" xfId="0" applyFont="1" applyBorder="1" applyAlignment="1">
      <alignment horizontal="left" vertical="center" wrapText="1"/>
    </xf>
    <xf numFmtId="1" fontId="4" fillId="0" borderId="34" xfId="0" applyNumberFormat="1" applyFont="1" applyBorder="1" applyAlignment="1">
      <alignment horizontal="left" vertical="center"/>
    </xf>
    <xf numFmtId="0" fontId="4" fillId="0" borderId="35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40" xfId="0" applyFont="1" applyBorder="1" applyAlignment="1">
      <alignment horizontal="left" vertical="center"/>
    </xf>
    <xf numFmtId="2" fontId="4" fillId="0" borderId="33" xfId="0" applyNumberFormat="1" applyFont="1" applyBorder="1" applyAlignment="1">
      <alignment horizontal="left" vertical="center"/>
    </xf>
    <xf numFmtId="167" fontId="4" fillId="0" borderId="34" xfId="0" applyNumberFormat="1" applyFont="1" applyFill="1" applyBorder="1" applyAlignment="1">
      <alignment horizontal="center" vertical="center"/>
    </xf>
    <xf numFmtId="0" fontId="4" fillId="0" borderId="39" xfId="0" applyFont="1" applyBorder="1" applyAlignment="1">
      <alignment horizontal="left" vertical="center" wrapText="1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Обыч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2" name="Line 1743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3" name="Line 1744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4" name="Line 1745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5" name="Line 1746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6" name="Line 1747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7" name="Line 1748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8" name="Line 1749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9" name="Line 1750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0" name="Line 1751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1" name="Line 1752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2" name="Line 1753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3" name="Line 1754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4" name="Line 1755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5" name="Line 1756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6" name="Line 1743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7" name="Line 1744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8" name="Line 1745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9" name="Line 1746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0" name="Line 1747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1" name="Line 1748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2" name="Line 1749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3" name="Line 1750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4" name="Line 1751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5" name="Line 1752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6" name="Line 1753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7" name="Line 1754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8" name="Line 1755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9" name="Line 1756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0" name="Line 1743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1" name="Line 1744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2" name="Line 1745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3" name="Line 1746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4" name="Line 1747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5" name="Line 1748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6" name="Line 1749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7" name="Line 1750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8" name="Line 1751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9" name="Line 1752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0" name="Line 1753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1" name="Line 1754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2" name="Line 1755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3" name="Line 1756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4" name="Line 1743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5" name="Line 1744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6" name="Line 1745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7" name="Line 1746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8" name="Line 1747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9" name="Line 1748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0" name="Line 1749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1" name="Line 1750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2" name="Line 1751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3" name="Line 1752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4" name="Line 1753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5" name="Line 1754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6" name="Line 1755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7" name="Line 1756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8" name="Line 1743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9" name="Line 1744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0" name="Line 1745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1" name="Line 1746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2" name="Line 1747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3" name="Line 1748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4" name="Line 1749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5" name="Line 1750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6" name="Line 1751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7" name="Line 1752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8" name="Line 1753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9" name="Line 1754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0" name="Line 1755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1" name="Line 1756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2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3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4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5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6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7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8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9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50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51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52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53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54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55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56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57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58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59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60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61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62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63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64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65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66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67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68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69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70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71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72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73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74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75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76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77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78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79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80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81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82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83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84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85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86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87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88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89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90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91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92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93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94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95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96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97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98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99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0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1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2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3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4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5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6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7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8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10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11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2" name="Line 1743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3" name="Line 1744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4" name="Line 1745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5" name="Line 1746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6" name="Line 1747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7" name="Line 1748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8" name="Line 1749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9" name="Line 1750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0" name="Line 1751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1" name="Line 1752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2" name="Line 1753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3" name="Line 1754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4" name="Line 1755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5" name="Line 1756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6" name="Line 1743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7" name="Line 1744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8" name="Line 1745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9" name="Line 1746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0" name="Line 1747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1" name="Line 1748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2" name="Line 1749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3" name="Line 1750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4" name="Line 1751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5" name="Line 1752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6" name="Line 1753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7" name="Line 1754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8" name="Line 1755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9" name="Line 1756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0" name="Line 1743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1" name="Line 1744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2" name="Line 1745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3" name="Line 1746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4" name="Line 1747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5" name="Line 1748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6" name="Line 1749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7" name="Line 1750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8" name="Line 1751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9" name="Line 1752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0" name="Line 1753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1" name="Line 1754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2" name="Line 1755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3" name="Line 1756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4" name="Line 1743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5" name="Line 1744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6" name="Line 1745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7" name="Line 1746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8" name="Line 1747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9" name="Line 1748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0" name="Line 1749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1" name="Line 1750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2" name="Line 1751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3" name="Line 1752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4" name="Line 1753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5" name="Line 1754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6" name="Line 1755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7" name="Line 1756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8" name="Line 1743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9" name="Line 1744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70" name="Line 1745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71" name="Line 1746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72" name="Line 1747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73" name="Line 1748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74" name="Line 1749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75" name="Line 1750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76" name="Line 1751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77" name="Line 1752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78" name="Line 1753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79" name="Line 1754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80" name="Line 1755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81" name="Line 1756"/>
        <xdr:cNvSpPr>
          <a:spLocks noChangeShapeType="1"/>
        </xdr:cNvSpPr>
      </xdr:nvSpPr>
      <xdr:spPr bwMode="auto">
        <a:xfrm>
          <a:off x="5715000" y="3229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82" name="Line 1743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83" name="Line 1744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84" name="Line 1745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85" name="Line 1746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86" name="Line 1747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87" name="Line 1748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88" name="Line 1749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89" name="Line 1750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90" name="Line 1751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91" name="Line 1752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92" name="Line 1753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93" name="Line 1754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94" name="Line 1755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95" name="Line 1756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96" name="Line 1743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97" name="Line 1744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98" name="Line 1745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99" name="Line 1746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00" name="Line 1747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01" name="Line 1748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02" name="Line 1749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03" name="Line 1750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04" name="Line 1751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05" name="Line 1752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06" name="Line 1753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07" name="Line 1754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08" name="Line 1755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09" name="Line 1756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10" name="Line 1743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11" name="Line 1744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12" name="Line 1745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13" name="Line 1746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14" name="Line 1747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15" name="Line 1748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16" name="Line 1749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17" name="Line 1750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18" name="Line 1751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19" name="Line 1752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20" name="Line 1753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21" name="Line 1754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22" name="Line 1755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23" name="Line 1756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24" name="Line 1743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25" name="Line 1744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26" name="Line 1745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27" name="Line 1746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28" name="Line 1747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29" name="Line 1748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30" name="Line 1749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31" name="Line 1750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32" name="Line 1751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33" name="Line 1752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34" name="Line 1753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35" name="Line 1754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36" name="Line 1755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37" name="Line 1756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38" name="Line 1743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39" name="Line 1744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40" name="Line 1745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41" name="Line 1746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42" name="Line 1747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43" name="Line 1748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44" name="Line 1749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45" name="Line 1750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46" name="Line 1751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47" name="Line 1752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48" name="Line 1753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49" name="Line 1754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50" name="Line 1755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351" name="Line 1756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22" name="Line 1743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23" name="Line 1744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24" name="Line 1745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25" name="Line 1746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26" name="Line 1747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27" name="Line 1748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28" name="Line 1749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29" name="Line 1750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30" name="Line 1751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31" name="Line 1752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32" name="Line 1753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33" name="Line 1754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34" name="Line 1755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35" name="Line 1756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36" name="Line 1743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37" name="Line 1744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38" name="Line 1745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39" name="Line 1746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40" name="Line 1747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41" name="Line 1748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42" name="Line 1749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43" name="Line 1750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44" name="Line 1751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45" name="Line 1752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46" name="Line 1753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47" name="Line 1754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48" name="Line 1755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49" name="Line 1756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50" name="Line 1743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51" name="Line 1744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52" name="Line 1745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53" name="Line 1746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54" name="Line 1747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55" name="Line 1748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56" name="Line 1749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57" name="Line 1750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58" name="Line 1751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59" name="Line 1752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60" name="Line 1753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61" name="Line 1754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62" name="Line 1755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63" name="Line 1756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64" name="Line 1743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65" name="Line 1744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66" name="Line 1745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67" name="Line 1746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68" name="Line 1747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69" name="Line 1748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70" name="Line 1749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71" name="Line 1750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72" name="Line 1751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73" name="Line 1752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74" name="Line 1753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75" name="Line 1754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76" name="Line 1755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77" name="Line 1756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78" name="Line 1743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79" name="Line 1744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80" name="Line 1745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81" name="Line 1746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82" name="Line 1747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83" name="Line 1748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84" name="Line 1749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85" name="Line 1750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86" name="Line 1751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87" name="Line 1752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88" name="Line 1753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89" name="Line 1754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90" name="Line 1755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91" name="Line 1756"/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92" name="Line 1743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93" name="Line 1744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94" name="Line 1745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95" name="Line 1746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96" name="Line 1747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97" name="Line 1748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98" name="Line 1749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99" name="Line 1750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00" name="Line 1751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01" name="Line 1752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02" name="Line 1753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03" name="Line 1754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04" name="Line 1755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05" name="Line 1756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06" name="Line 1743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07" name="Line 1744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08" name="Line 1745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09" name="Line 1746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10" name="Line 1747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11" name="Line 1748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12" name="Line 1749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13" name="Line 1750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14" name="Line 1751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15" name="Line 1752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16" name="Line 1753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17" name="Line 1754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18" name="Line 1755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19" name="Line 1756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20" name="Line 1743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21" name="Line 1744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22" name="Line 1745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23" name="Line 1746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24" name="Line 1747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25" name="Line 1748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26" name="Line 1749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27" name="Line 1750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28" name="Line 1751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29" name="Line 1752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30" name="Line 1753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31" name="Line 1754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32" name="Line 1755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33" name="Line 1756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34" name="Line 1743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35" name="Line 1744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36" name="Line 1745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37" name="Line 1746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38" name="Line 1747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39" name="Line 1748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0" name="Line 1749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1" name="Line 1750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2" name="Line 1751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3" name="Line 1752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4" name="Line 1753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5" name="Line 1754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6" name="Line 1755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7" name="Line 1756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8" name="Line 1743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9" name="Line 1744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0" name="Line 1745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1" name="Line 1746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2" name="Line 1747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3" name="Line 1748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4" name="Line 1749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5" name="Line 1750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6" name="Line 1751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7" name="Line 1752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8" name="Line 1753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9" name="Line 1754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60" name="Line 1755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61" name="Line 1756"/>
        <xdr:cNvSpPr>
          <a:spLocks noChangeShapeType="1"/>
        </xdr:cNvSpPr>
      </xdr:nvSpPr>
      <xdr:spPr bwMode="auto">
        <a:xfrm>
          <a:off x="5715000" y="1875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02" name="Line 1743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03" name="Line 1744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04" name="Line 1745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05" name="Line 1746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06" name="Line 1747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07" name="Line 1748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08" name="Line 1749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09" name="Line 1750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10" name="Line 1751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11" name="Line 1752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12" name="Line 1753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13" name="Line 1754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14" name="Line 1755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15" name="Line 1756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16" name="Line 1743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17" name="Line 1744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18" name="Line 1745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19" name="Line 1746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0" name="Line 1747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1" name="Line 1748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2" name="Line 1749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3" name="Line 1750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4" name="Line 1751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5" name="Line 1752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6" name="Line 1753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7" name="Line 1754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8" name="Line 1755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9" name="Line 1756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0" name="Line 1743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1" name="Line 1744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2" name="Line 1745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3" name="Line 1746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4" name="Line 1747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5" name="Line 1748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6" name="Line 1749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7" name="Line 1750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8" name="Line 1751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9" name="Line 1752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40" name="Line 1753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41" name="Line 1754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42" name="Line 1755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43" name="Line 1756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44" name="Line 1743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45" name="Line 1744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46" name="Line 1745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47" name="Line 1746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48" name="Line 1747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49" name="Line 1748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50" name="Line 1749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51" name="Line 1750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52" name="Line 1751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53" name="Line 1752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54" name="Line 1753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55" name="Line 1754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56" name="Line 1755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57" name="Line 1756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58" name="Line 1743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59" name="Line 1744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0" name="Line 1745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1" name="Line 1746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2" name="Line 1747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3" name="Line 1748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4" name="Line 1749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5" name="Line 1750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6" name="Line 1751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7" name="Line 1752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8" name="Line 1753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9" name="Line 1754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70" name="Line 1755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71" name="Line 1756"/>
        <xdr:cNvSpPr>
          <a:spLocks noChangeShapeType="1"/>
        </xdr:cNvSpPr>
      </xdr:nvSpPr>
      <xdr:spPr bwMode="auto">
        <a:xfrm>
          <a:off x="5715000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42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43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44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45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46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47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48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49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50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51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52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53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54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55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56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57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58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59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60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61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62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63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64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65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66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67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68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69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70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71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72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73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74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75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76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77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78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79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80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81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82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83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84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85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86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87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88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89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90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91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92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93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94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95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96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97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98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99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900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901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902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903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904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905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906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907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908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909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910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911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12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13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14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15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16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17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18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19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20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21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22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23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24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25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26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27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28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29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30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31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32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33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34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35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36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37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38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39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40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41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42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43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44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45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46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47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48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49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50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51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52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53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54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55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56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57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58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59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60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61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62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63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64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65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66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67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68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69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70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71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72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73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74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75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76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77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78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79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80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981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982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983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984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985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986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987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988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989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990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991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992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993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994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995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996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997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998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999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00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01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02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03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04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05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06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07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08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09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10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11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12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13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14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15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16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17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18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19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20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21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22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23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24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25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26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27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28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29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30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31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32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33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34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35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36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37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38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39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40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41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42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43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44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45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46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47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48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49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50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51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62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63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64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65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66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67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68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69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70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71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72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73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74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75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76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77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78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79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80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81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82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83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84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85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86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87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88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89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90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91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92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93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94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95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96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97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98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299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300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301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302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303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304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305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306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307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308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309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310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311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312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313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314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315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316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317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318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319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320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321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322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323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324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325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326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327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328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329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330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331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32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33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34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35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36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37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38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39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40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41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42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43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44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45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46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47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48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49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50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51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52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53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54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55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56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57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58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59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60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61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62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63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64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65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66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67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68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69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70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71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72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73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74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75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76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77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78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79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80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81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82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83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84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85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86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87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88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89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90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91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92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93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94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95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96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97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98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399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400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401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02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03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04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05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06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07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08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09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10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11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12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13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14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15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16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17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18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19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20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21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22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23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24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25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26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27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28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29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30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31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32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33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34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35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36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37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38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39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40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41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42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43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44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45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46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47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48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49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50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51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52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53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54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55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56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57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58" name="Line 174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59" name="Line 174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60" name="Line 174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61" name="Line 174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62" name="Line 1747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63" name="Line 1748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64" name="Line 1749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65" name="Line 1750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66" name="Line 1751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67" name="Line 1752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68" name="Line 1753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69" name="Line 1754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70" name="Line 1755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1471" name="Line 1756"/>
        <xdr:cNvSpPr>
          <a:spLocks noChangeShapeType="1"/>
        </xdr:cNvSpPr>
      </xdr:nvSpPr>
      <xdr:spPr bwMode="auto">
        <a:xfrm>
          <a:off x="57150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472" name="Line 1743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473" name="Line 1744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474" name="Line 1745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475" name="Line 1746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476" name="Line 1747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477" name="Line 1748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478" name="Line 1749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479" name="Line 1750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480" name="Line 1751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481" name="Line 1752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482" name="Line 1753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483" name="Line 1754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484" name="Line 1755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485" name="Line 1756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486" name="Line 1743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487" name="Line 1744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488" name="Line 1745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489" name="Line 1746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490" name="Line 1747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491" name="Line 1748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492" name="Line 1749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493" name="Line 1750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494" name="Line 1751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495" name="Line 1752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496" name="Line 1753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497" name="Line 1754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498" name="Line 1755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499" name="Line 1756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00" name="Line 1743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01" name="Line 1744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02" name="Line 1745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03" name="Line 1746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04" name="Line 1747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05" name="Line 1748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06" name="Line 1749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07" name="Line 1750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08" name="Line 1751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09" name="Line 1752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10" name="Line 1753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11" name="Line 1754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12" name="Line 1755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13" name="Line 1756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14" name="Line 1743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15" name="Line 1744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16" name="Line 1745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17" name="Line 1746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18" name="Line 1747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19" name="Line 1748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20" name="Line 1749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21" name="Line 1750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22" name="Line 1751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23" name="Line 1752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24" name="Line 1753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25" name="Line 1754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26" name="Line 1755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27" name="Line 1756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28" name="Line 1743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29" name="Line 1744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30" name="Line 1745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31" name="Line 1746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32" name="Line 1747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33" name="Line 1748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34" name="Line 1749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35" name="Line 1750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36" name="Line 1751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37" name="Line 1752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38" name="Line 1753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39" name="Line 1754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40" name="Line 1755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1541" name="Line 1756"/>
        <xdr:cNvSpPr>
          <a:spLocks noChangeShapeType="1"/>
        </xdr:cNvSpPr>
      </xdr:nvSpPr>
      <xdr:spPr bwMode="auto">
        <a:xfrm>
          <a:off x="5715000" y="36890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42" name="Line 1743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43" name="Line 1744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44" name="Line 1745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45" name="Line 1746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46" name="Line 1747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47" name="Line 1748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48" name="Line 1749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49" name="Line 1750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50" name="Line 1751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51" name="Line 1752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52" name="Line 1753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53" name="Line 1754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54" name="Line 1755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55" name="Line 1756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56" name="Line 1743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57" name="Line 1744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58" name="Line 1745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59" name="Line 1746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60" name="Line 1747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61" name="Line 1748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62" name="Line 1749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63" name="Line 1750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64" name="Line 1751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65" name="Line 1752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66" name="Line 1753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67" name="Line 1754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68" name="Line 1755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69" name="Line 1756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70" name="Line 1743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71" name="Line 1744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72" name="Line 1745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73" name="Line 1746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74" name="Line 1747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75" name="Line 1748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76" name="Line 1749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77" name="Line 1750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78" name="Line 1751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79" name="Line 1752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80" name="Line 1753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81" name="Line 1754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82" name="Line 1755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83" name="Line 1756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84" name="Line 1743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85" name="Line 1744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86" name="Line 1745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87" name="Line 1746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88" name="Line 1747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89" name="Line 1748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90" name="Line 1749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91" name="Line 1750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92" name="Line 1751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93" name="Line 1752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94" name="Line 1753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95" name="Line 1754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96" name="Line 1755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97" name="Line 1756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98" name="Line 1743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599" name="Line 1744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600" name="Line 1745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601" name="Line 1746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602" name="Line 1747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603" name="Line 1748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604" name="Line 1749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605" name="Line 1750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606" name="Line 1751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607" name="Line 1752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608" name="Line 1753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609" name="Line 1754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610" name="Line 1755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211</xdr:row>
      <xdr:rowOff>0</xdr:rowOff>
    </xdr:from>
    <xdr:to>
      <xdr:col>10</xdr:col>
      <xdr:colOff>38100</xdr:colOff>
      <xdr:row>211</xdr:row>
      <xdr:rowOff>0</xdr:rowOff>
    </xdr:to>
    <xdr:sp macro="" textlink="">
      <xdr:nvSpPr>
        <xdr:cNvPr id="1611" name="Line 1756"/>
        <xdr:cNvSpPr>
          <a:spLocks noChangeShapeType="1"/>
        </xdr:cNvSpPr>
      </xdr:nvSpPr>
      <xdr:spPr bwMode="auto">
        <a:xfrm>
          <a:off x="5715000" y="3753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12" name="Line 2079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13" name="Line 2080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14" name="Line 2081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15" name="Line 2082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16" name="Line 2083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17" name="Line 2084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18" name="Line 2085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19" name="Line 2086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20" name="Line 2087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21" name="Line 2088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22" name="Line 2089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23" name="Line 2090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24" name="Line 2091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25" name="Line 2092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26" name="Line 2093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27" name="Line 2094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28" name="Line 2095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29" name="Line 2096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30" name="Line 2097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31" name="Line 2098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32" name="Line 2099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33" name="Line 2100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34" name="Line 2101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35" name="Line 2102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36" name="Line 2103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37" name="Line 2104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38" name="Line 2105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39" name="Line 2106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40" name="Line 2107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41" name="Line 2108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42" name="Line 2109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43" name="Line 2110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44" name="Line 2111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45" name="Line 2112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46" name="Line 2113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47" name="Line 2114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48" name="Line 2115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49" name="Line 2116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50" name="Line 2117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51" name="Line 2118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52" name="Line 2119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53" name="Line 2120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54" name="Line 2121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55" name="Line 2122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56" name="Line 2123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57" name="Line 2124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58" name="Line 2125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59" name="Line 2126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60" name="Line 2127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61" name="Line 2128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62" name="Line 2129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63" name="Line 2130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64" name="Line 2131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65" name="Line 2132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66" name="Line 2133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67" name="Line 2134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68" name="Line 2135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69" name="Line 2136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70" name="Line 2137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71" name="Line 2138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72" name="Line 2139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73" name="Line 2140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74" name="Line 2141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75" name="Line 2142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76" name="Line 2143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77" name="Line 2144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78" name="Line 2145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79" name="Line 2146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80" name="Line 2147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81" name="Line 2148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82" name="Line 2149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83" name="Line 2150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84" name="Line 2151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85" name="Line 2152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86" name="Line 2153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87" name="Line 2154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88" name="Line 2155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89" name="Line 2156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90" name="Line 2157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91" name="Line 2158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92" name="Line 2159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93" name="Line 2160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94" name="Line 2161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95" name="Line 2162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96" name="Line 2163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97" name="Line 2164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98" name="Line 2165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99" name="Line 2166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00" name="Line 2167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01" name="Line 2168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02" name="Line 2169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03" name="Line 2170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04" name="Line 2171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05" name="Line 2172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06" name="Line 2173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07" name="Line 2174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08" name="Line 2175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09" name="Line 2176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10" name="Line 2177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11" name="Line 2178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12" name="Line 2179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13" name="Line 2180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14" name="Line 2181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15" name="Line 2182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16" name="Line 2183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17" name="Line 2184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18" name="Line 2185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19" name="Line 2186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20" name="Line 2187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21" name="Line 2188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22" name="Line 2189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23" name="Line 2190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24" name="Line 2191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25" name="Line 2192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26" name="Line 2193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27" name="Line 2194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28" name="Line 2195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29" name="Line 2196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30" name="Line 2197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31" name="Line 2198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32" name="Line 2199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33" name="Line 2200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34" name="Line 2201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35" name="Line 2202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36" name="Line 2203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37" name="Line 2204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38" name="Line 2205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39" name="Line 2206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40" name="Line 2207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41" name="Line 2208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42" name="Line 2209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43" name="Line 2210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44" name="Line 2211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45" name="Line 2079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46" name="Line 2080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47" name="Line 2081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48" name="Line 2082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49" name="Line 2083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50" name="Line 2084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51" name="Line 2085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52" name="Line 2086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53" name="Line 2087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54" name="Line 2088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55" name="Line 2089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56" name="Line 2090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57" name="Line 2091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58" name="Line 2092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59" name="Line 2093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60" name="Line 2094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61" name="Line 2095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62" name="Line 2096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63" name="Line 2097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64" name="Line 2098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65" name="Line 2099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66" name="Line 2100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67" name="Line 2101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68" name="Line 2102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69" name="Line 2103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70" name="Line 2104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71" name="Line 2105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72" name="Line 2106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73" name="Line 2107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74" name="Line 2108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75" name="Line 2109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76" name="Line 2110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77" name="Line 2111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78" name="Line 2112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79" name="Line 2113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80" name="Line 2114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81" name="Line 2115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82" name="Line 2116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83" name="Line 2117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84" name="Line 2118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85" name="Line 2119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86" name="Line 2120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87" name="Line 2121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88" name="Line 2122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89" name="Line 2123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90" name="Line 2124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91" name="Line 2125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92" name="Line 2126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93" name="Line 2127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94" name="Line 2128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95" name="Line 2129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96" name="Line 2130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97" name="Line 2131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98" name="Line 2132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99" name="Line 2133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00" name="Line 2134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01" name="Line 2135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02" name="Line 2136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03" name="Line 2137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04" name="Line 2138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05" name="Line 2139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06" name="Line 2140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07" name="Line 2141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08" name="Line 2142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09" name="Line 2143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10" name="Line 2144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11" name="Line 2145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12" name="Line 2146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13" name="Line 2147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14" name="Line 2148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15" name="Line 2149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16" name="Line 2150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17" name="Line 2151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18" name="Line 2152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19" name="Line 2153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20" name="Line 2154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21" name="Line 2155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22" name="Line 2156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23" name="Line 2157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24" name="Line 2158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25" name="Line 2159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26" name="Line 2160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27" name="Line 2161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28" name="Line 2162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29" name="Line 2163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30" name="Line 2164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31" name="Line 2165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32" name="Line 2166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33" name="Line 2167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34" name="Line 2168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35" name="Line 2169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36" name="Line 2170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37" name="Line 2171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38" name="Line 2172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39" name="Line 2173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40" name="Line 2174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41" name="Line 2175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42" name="Line 2176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43" name="Line 2177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44" name="Line 2178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45" name="Line 2179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46" name="Line 2180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47" name="Line 2181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48" name="Line 2182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49" name="Line 2183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50" name="Line 2184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51" name="Line 2185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52" name="Line 2186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53" name="Line 2187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54" name="Line 2188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55" name="Line 2189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56" name="Line 2190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57" name="Line 2191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58" name="Line 2192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59" name="Line 2193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60" name="Line 2194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61" name="Line 2195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62" name="Line 2196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63" name="Line 2197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64" name="Line 2198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65" name="Line 2199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66" name="Line 2200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67" name="Line 2201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68" name="Line 2202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69" name="Line 2203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70" name="Line 2204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71" name="Line 2205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72" name="Line 2206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73" name="Line 2207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74" name="Line 2208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75" name="Line 2209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76" name="Line 2210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877" name="Line 2211"/>
        <xdr:cNvSpPr>
          <a:spLocks noChangeShapeType="1"/>
        </xdr:cNvSpPr>
      </xdr:nvSpPr>
      <xdr:spPr bwMode="auto">
        <a:xfrm>
          <a:off x="5715000" y="438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" name="Line 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" name="Line 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" name="Line 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" name="Line 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" name="Line 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" name="Line 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" name="Line 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" name="Line 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" name="Line 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" name="Line 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" name="Line 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" name="Line 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" name="Line 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" name="Line 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" name="Line 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" name="Line 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" name="Line 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" name="Line 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" name="Line 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" name="Line 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" name="Line 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" name="Line 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" name="Line 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" name="Line 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" name="Line 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" name="Line 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" name="Line 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" name="Line 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" name="Line 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" name="Line 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" name="Line 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" name="Line 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" name="Line 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" name="Line 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" name="Line 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" name="Line 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" name="Line 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" name="Line 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" name="Line 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" name="Line 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" name="Line 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" name="Line 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" name="Line 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" name="Line 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" name="Line 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" name="Line 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" name="Line 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" name="Line 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" name="Line 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" name="Line 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" name="Line 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" name="Line 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" name="Line 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" name="Line 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" name="Line 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" name="Line 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" name="Line 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" name="Line 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" name="Line 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" name="Line 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" name="Line 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" name="Line 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" name="Line 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" name="Line 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" name="Line 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" name="Line 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" name="Line 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" name="Line 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" name="Line 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" name="Line 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" name="Line 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" name="Line 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" name="Line 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" name="Line 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" name="Line 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" name="Line 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" name="Line 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" name="Line 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" name="Line 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" name="Line 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" name="Line 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" name="Line 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" name="Line 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" name="Line 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" name="Line 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" name="Line 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" name="Line 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" name="Line 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" name="Line 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" name="Line 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" name="Line 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" name="Line 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" name="Line 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" name="Line 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" name="Line 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" name="Line 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" name="Line 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" name="Line 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" name="Line 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" name="Line 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3" name="Line 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4" name="Line 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" name="Line 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6" name="Line 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7" name="Line 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8" name="Line 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9" name="Line 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0" name="Line 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1" name="Line 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2" name="Line 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3" name="Line 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4" name="Line 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5" name="Line 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6" name="Line 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7" name="Line 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8" name="Line 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9" name="Line 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0" name="Line 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1" name="Line 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2" name="Line 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3" name="Line 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4" name="Line 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5" name="Line 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6" name="Line 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7" name="Line 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8" name="Line 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9" name="Line 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0" name="Line 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1" name="Line 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2" name="Line 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3" name="Line 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4" name="Line 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5" name="Line 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6" name="Line 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7" name="Line 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8" name="Line 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9" name="Line 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0" name="Line 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1" name="Line 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2" name="Line 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3" name="Line 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4" name="Line 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5" name="Line 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6" name="Line 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7" name="Line 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8" name="Line 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9" name="Line 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0" name="Line 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1" name="Line 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2" name="Line 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3" name="Line 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4" name="Line 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5" name="Line 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6" name="Line 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7" name="Line 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8" name="Line 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9" name="Line 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0" name="Line 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1" name="Line 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2" name="Line 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3" name="Line 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4" name="Line 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5" name="Line 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6" name="Line 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7" name="Line 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8" name="Line 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9" name="Line 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0" name="Line 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1" name="Line 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2" name="Line 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3" name="Line 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4" name="Line 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5" name="Line 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6" name="Line 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7" name="Line 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8" name="Line 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9" name="Line 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0" name="Line 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1" name="Line 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2" name="Line 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3" name="Line 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4" name="Line 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5" name="Line 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6" name="Line 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7" name="Line 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8" name="Line 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9" name="Line 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0" name="Line 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1" name="Line 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2" name="Line 2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3" name="Line 2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4" name="Line 2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5" name="Line 2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6" name="Line 2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7" name="Line 2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8" name="Line 2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9" name="Line 2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0" name="Line 2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1" name="Line 2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2" name="Line 2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3" name="Line 2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" name="Line 2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5" name="Line 2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6" name="Line 2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7" name="Line 2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8" name="Line 2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9" name="Line 2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0" name="Line 2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1" name="Line 2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2" name="Line 2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3" name="Line 2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4" name="Line 2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5" name="Line 2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6" name="Line 2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7" name="Line 2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8" name="Line 2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9" name="Line 2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0" name="Line 2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1" name="Line 2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2" name="Line 2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3" name="Line 2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4" name="Line 2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5" name="Line 2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6" name="Line 2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7" name="Line 2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8" name="Line 2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9" name="Line 2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0" name="Line 2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1" name="Line 2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2" name="Line 2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3" name="Line 2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4" name="Line 2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5" name="Line 2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6" name="Line 2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7" name="Line 2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8" name="Line 2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9" name="Line 2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0" name="Line 2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1" name="Line 2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2" name="Line 2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3" name="Line 2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4" name="Line 2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5" name="Line 2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6" name="Line 2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7" name="Line 2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8" name="Line 2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9" name="Line 2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0" name="Line 2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1" name="Line 2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2" name="Line 2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3" name="Line 2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4" name="Line 2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5" name="Line 2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6" name="Line 2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7" name="Line 2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8" name="Line 2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9" name="Line 2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0" name="Line 2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1" name="Line 2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2" name="Line 2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3" name="Line 2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4" name="Line 2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5" name="Line 2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6" name="Line 2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7" name="Line 2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8" name="Line 2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9" name="Line 2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0" name="Line 2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1" name="Line 2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2" name="Line 2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3" name="Line 2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4" name="Line 2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5" name="Line 2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6" name="Line 2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7" name="Line 2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8" name="Line 2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9" name="Line 2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0" name="Line 3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1" name="Line 3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2" name="Line 3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3" name="Line 3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4" name="Line 3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5" name="Line 3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6" name="Line 3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7" name="Line 3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8" name="Line 3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9" name="Line 3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0" name="Line 3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1" name="Line 3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2" name="Line 3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3" name="Line 3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4" name="Line 3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5" name="Line 3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6" name="Line 3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7" name="Line 3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8" name="Line 3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9" name="Line 3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0" name="Line 3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1" name="Line 3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2" name="Line 3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3" name="Line 3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4" name="Line 3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5" name="Line 3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6" name="Line 3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7" name="Line 3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8" name="Line 3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9" name="Line 3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0" name="Line 3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1" name="Line 3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2" name="Line 3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3" name="Line 3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4" name="Line 3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5" name="Line 3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6" name="Line 3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7" name="Line 3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8" name="Line 3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9" name="Line 3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0" name="Line 3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1" name="Line 3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2" name="Line 3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3" name="Line 3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4" name="Line 3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5" name="Line 3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6" name="Line 3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7" name="Line 3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8" name="Line 3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9" name="Line 3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0" name="Line 3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1" name="Line 3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2" name="Line 3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3" name="Line 3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4" name="Line 3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5" name="Line 3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6" name="Line 3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7" name="Line 3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8" name="Line 3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9" name="Line 3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0" name="Line 3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1" name="Line 3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2" name="Line 3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3" name="Line 3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4" name="Line 3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5" name="Line 3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6" name="Line 3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7" name="Line 3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8" name="Line 3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9" name="Line 3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0" name="Line 3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1" name="Line 3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2" name="Line 3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3" name="Line 3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4" name="Line 3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5" name="Line 3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6" name="Line 3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7" name="Line 3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8" name="Line 3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9" name="Line 3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0" name="Line 3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1" name="Line 3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2" name="Line 3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3" name="Line 3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4" name="Line 3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5" name="Line 3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6" name="Line 3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7" name="Line 3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8" name="Line 3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9" name="Line 3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0" name="Line 3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1" name="Line 3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2" name="Line 3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3" name="Line 3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4" name="Line 3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5" name="Line 3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6" name="Line 3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7" name="Line 3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8" name="Line 3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9" name="Line 3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0" name="Line 4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1" name="Line 4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2" name="Line 4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3" name="Line 4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4" name="Line 4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5" name="Line 4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6" name="Line 4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7" name="Line 4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8" name="Line 4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9" name="Line 4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0" name="Line 4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1" name="Line 4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2" name="Line 4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3" name="Line 4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4" name="Line 4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5" name="Line 4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6" name="Line 4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7" name="Line 4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8" name="Line 4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9" name="Line 4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0" name="Line 4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1" name="Line 4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2" name="Line 4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3" name="Line 4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4" name="Line 4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5" name="Line 4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6" name="Line 4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7" name="Line 4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8" name="Line 4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9" name="Line 4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0" name="Line 4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1" name="Line 4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2" name="Line 4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3" name="Line 4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4" name="Line 4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5" name="Line 4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6" name="Line 4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7" name="Line 4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8" name="Line 4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9" name="Line 4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0" name="Line 4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1" name="Line 4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2" name="Line 4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3" name="Line 4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4" name="Line 4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5" name="Line 4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6" name="Line 4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7" name="Line 4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8" name="Line 4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9" name="Line 4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0" name="Line 4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1" name="Line 4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2" name="Line 4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3" name="Line 4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4" name="Line 4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5" name="Line 4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6" name="Line 4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7" name="Line 4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8" name="Line 4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9" name="Line 4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0" name="Line 4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1" name="Line 4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2" name="Line 4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3" name="Line 4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4" name="Line 4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5" name="Line 4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6" name="Line 4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7" name="Line 4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8" name="Line 4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9" name="Line 4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0" name="Line 4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1" name="Line 4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2" name="Line 4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3" name="Line 4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4" name="Line 4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5" name="Line 4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6" name="Line 4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7" name="Line 4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8" name="Line 4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9" name="Line 4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0" name="Line 4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1" name="Line 4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2" name="Line 4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3" name="Line 4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4" name="Line 4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5" name="Line 4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6" name="Line 4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7" name="Line 4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8" name="Line 4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9" name="Line 4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0" name="Line 4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1" name="Line 4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2" name="Line 4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3" name="Line 4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4" name="Line 4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5" name="Line 4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6" name="Line 4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7" name="Line 4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8" name="Line 4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9" name="Line 4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0" name="Line 5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1" name="Line 5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2" name="Line 5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3" name="Line 5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4" name="Line 5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5" name="Line 5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6" name="Line 5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7" name="Line 5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8" name="Line 5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9" name="Line 5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0" name="Line 5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1" name="Line 5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2" name="Line 5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3" name="Line 5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4" name="Line 5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5" name="Line 5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6" name="Line 5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7" name="Line 5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8" name="Line 5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9" name="Line 5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0" name="Line 5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1" name="Line 5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2" name="Line 5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3" name="Line 5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4" name="Line 5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5" name="Line 5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6" name="Line 5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7" name="Line 5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8" name="Line 5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9" name="Line 5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0" name="Line 5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1" name="Line 5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2" name="Line 5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3" name="Line 5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4" name="Line 5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5" name="Line 5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6" name="Line 5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7" name="Line 5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8" name="Line 5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9" name="Line 5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0" name="Line 5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1" name="Line 5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2" name="Line 5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3" name="Line 5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4" name="Line 5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5" name="Line 5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6" name="Line 5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7" name="Line 5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8" name="Line 5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9" name="Line 5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0" name="Line 5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1" name="Line 5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2" name="Line 5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3" name="Line 5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4" name="Line 5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5" name="Line 5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6" name="Line 5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7" name="Line 5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8" name="Line 5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9" name="Line 5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0" name="Line 5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1" name="Line 5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2" name="Line 5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3" name="Line 5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4" name="Line 5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5" name="Line 5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6" name="Line 5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7" name="Line 5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8" name="Line 5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9" name="Line 5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0" name="Line 5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1" name="Line 5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2" name="Line 5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3" name="Line 5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4" name="Line 5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5" name="Line 5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6" name="Line 5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7" name="Line 5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8" name="Line 5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9" name="Line 5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0" name="Line 5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1" name="Line 5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2" name="Line 5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3" name="Line 5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4" name="Line 5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5" name="Line 5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6" name="Line 5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7" name="Line 5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8" name="Line 5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9" name="Line 5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0" name="Line 5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1" name="Line 5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2" name="Line 5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3" name="Line 5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4" name="Line 5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5" name="Line 5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6" name="Line 5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7" name="Line 5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8" name="Line 5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9" name="Line 5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0" name="Line 6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1" name="Line 6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2" name="Line 6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3" name="Line 6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4" name="Line 6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5" name="Line 6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6" name="Line 6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7" name="Line 6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8" name="Line 6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9" name="Line 6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0" name="Line 6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1" name="Line 6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2" name="Line 6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3" name="Line 6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4" name="Line 6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5" name="Line 6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6" name="Line 6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7" name="Line 6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8" name="Line 6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9" name="Line 6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0" name="Line 6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1" name="Line 6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2" name="Line 6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3" name="Line 6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4" name="Line 6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5" name="Line 6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6" name="Line 6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7" name="Line 6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8" name="Line 6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9" name="Line 6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0" name="Line 6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1" name="Line 6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2" name="Line 6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3" name="Line 6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4" name="Line 6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5" name="Line 6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6" name="Line 6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7" name="Line 6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8" name="Line 6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9" name="Line 6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0" name="Line 6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1" name="Line 6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2" name="Line 6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3" name="Line 6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4" name="Line 6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5" name="Line 6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6" name="Line 6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7" name="Line 6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8" name="Line 6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9" name="Line 6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0" name="Line 6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1" name="Line 6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2" name="Line 6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3" name="Line 6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4" name="Line 6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5" name="Line 6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6" name="Line 6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7" name="Line 6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8" name="Line 6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9" name="Line 6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0" name="Line 6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1" name="Line 6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2" name="Line 6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3" name="Line 6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4" name="Line 6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5" name="Line 6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6" name="Line 6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7" name="Line 6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8" name="Line 6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9" name="Line 6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0" name="Line 6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1" name="Line 6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2" name="Line 6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3" name="Line 6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4" name="Line 6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5" name="Line 6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6" name="Line 6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7" name="Line 6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8" name="Line 6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9" name="Line 6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0" name="Line 6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1" name="Line 6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2" name="Line 6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3" name="Line 6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4" name="Line 6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5" name="Line 6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6" name="Line 6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7" name="Line 6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8" name="Line 6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9" name="Line 6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0" name="Line 6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1" name="Line 6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2" name="Line 6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3" name="Line 6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4" name="Line 6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5" name="Line 6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6" name="Line 6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7" name="Line 6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8" name="Line 6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9" name="Line 6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0" name="Line 7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1" name="Line 7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2" name="Line 7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3" name="Line 7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4" name="Line 7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5" name="Line 7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6" name="Line 7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7" name="Line 7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8" name="Line 7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9" name="Line 7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0" name="Line 7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1" name="Line 7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2" name="Line 7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3" name="Line 7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4" name="Line 7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5" name="Line 7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6" name="Line 7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7" name="Line 7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8" name="Line 7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9" name="Line 7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0" name="Line 7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1" name="Line 7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2" name="Line 7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3" name="Line 7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4" name="Line 7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5" name="Line 7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6" name="Line 7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7" name="Line 7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8" name="Line 7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9" name="Line 7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0" name="Line 7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1" name="Line 7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2" name="Line 7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3" name="Line 7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4" name="Line 7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5" name="Line 7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6" name="Line 7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7" name="Line 7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8" name="Line 7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9" name="Line 7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0" name="Line 7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1" name="Line 7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2" name="Line 7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3" name="Line 7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4" name="Line 7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5" name="Line 7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6" name="Line 7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7" name="Line 7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8" name="Line 7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9" name="Line 7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0" name="Line 7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1" name="Line 7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2" name="Line 7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3" name="Line 7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4" name="Line 7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5" name="Line 7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6" name="Line 7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7" name="Line 7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8" name="Line 7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9" name="Line 7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0" name="Line 7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1" name="Line 7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2" name="Line 7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3" name="Line 7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4" name="Line 7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5" name="Line 7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6" name="Line 7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7" name="Line 7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8" name="Line 7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9" name="Line 7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0" name="Line 7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1" name="Line 7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2" name="Line 7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3" name="Line 7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4" name="Line 7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5" name="Line 7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6" name="Line 7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7" name="Line 7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8" name="Line 7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9" name="Line 7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0" name="Line 7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1" name="Line 7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2" name="Line 7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3" name="Line 7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4" name="Line 7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5" name="Line 7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6" name="Line 7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" name="Line 7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8" name="Line 7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" name="Line 7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0" name="Line 7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1" name="Line 7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772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773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774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775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776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777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778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779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780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781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782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783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4" name="Line 8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5" name="Line 8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6" name="Line 8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7" name="Line 8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8" name="Line 8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9" name="Line 8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0" name="Line 8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1" name="Line 8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2" name="Line 8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3" name="Line 8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4" name="Line 8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5" name="Line 8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6" name="Line 8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7" name="Line 8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8" name="Line 8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9" name="Line 8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0" name="Line 8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1" name="Line 8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2" name="Line 8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3" name="Line 8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4" name="Line 8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5" name="Line 8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6" name="Line 8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7" name="Line 8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8" name="Line 8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9" name="Line 8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0" name="Line 8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1" name="Line 8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2" name="Line 8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3" name="Line 8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4" name="Line 8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5" name="Line 8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6" name="Line 8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7" name="Line 8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8" name="Line 8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9" name="Line 8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0" name="Line 8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1" name="Line 8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2" name="Line 8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3" name="Line 8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4" name="Line 8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5" name="Line 8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6" name="Line 8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7" name="Line 8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8" name="Line 8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9" name="Line 8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0" name="Line 8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1" name="Line 8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2" name="Line 8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3" name="Line 8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4" name="Line 8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5" name="Line 8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6" name="Line 8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7" name="Line 8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8" name="Line 8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9" name="Line 8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0" name="Line 8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1" name="Line 8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2" name="Line 8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3" name="Line 8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4" name="Line 8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5" name="Line 8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6" name="Line 8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7" name="Line 8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8" name="Line 8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9" name="Line 8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0" name="Line 8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1" name="Line 8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2" name="Line 8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3" name="Line 8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4" name="Line 8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5" name="Line 8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6" name="Line 8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7" name="Line 8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8" name="Line 8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9" name="Line 8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0" name="Line 8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1" name="Line 8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2" name="Line 8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3" name="Line 8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4" name="Line 8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5" name="Line 8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6" name="Line 8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7" name="Line 8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8" name="Line 8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9" name="Line 8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0" name="Line 8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1" name="Line 8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2" name="Line 8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3" name="Line 8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4" name="Line 8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875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876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877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878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879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880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881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882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883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884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885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886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7" name="Line 9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8" name="Line 9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9" name="Line 9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0" name="Line 9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1" name="Line 9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2" name="Line 9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3" name="Line 9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894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895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896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897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898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899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00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01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02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03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04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05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6" name="Line 9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7" name="Line 9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8" name="Line 9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9" name="Line 9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0" name="Line 9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1" name="Line 9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2" name="Line 9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13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14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15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16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17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18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19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20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21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22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23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24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5" name="Line 9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6" name="Line 9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7" name="Line 9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8" name="Line 9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9" name="Line 9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0" name="Line 9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1" name="Line 9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32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33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34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35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36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37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38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39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40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41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42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43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4" name="Line 9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5" name="Line 9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6" name="Line 9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7" name="Line 9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8" name="Line 9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9" name="Line 9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0" name="Line 9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51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52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53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54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55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56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57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58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59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60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61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62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3" name="Line 9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4" name="Line 9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5" name="Line 9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6" name="Line 9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7" name="Line 9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8" name="Line 9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9" name="Line 9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70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71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72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73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74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75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76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77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78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79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80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81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2" name="Line 10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3" name="Line 10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4" name="Line 10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5" name="Line 10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6" name="Line 10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7" name="Line 10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8" name="Line 10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89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90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91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92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93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94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95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96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97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98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999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000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1" name="Line 10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2" name="Line 10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3" name="Line 10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4" name="Line 10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5" name="Line 10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6" name="Line 10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7" name="Line 10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008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009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010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011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012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013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014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015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016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017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018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019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0" name="Line 10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1" name="Line 10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2" name="Line 10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3" name="Line 10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4" name="Line 10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5" name="Line 10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6" name="Line 10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7" name="Line 10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8" name="Line 10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9" name="Line 10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30" name="Line 10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31" name="Line 10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32" name="Line 10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33" name="Line 10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34" name="Line 10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35" name="Line 10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36" name="Line 10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37" name="Line 10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38" name="Line 10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39" name="Line 10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40" name="Line 10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41" name="Line 10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42" name="Line 10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43" name="Line 10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44" name="Line 10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45" name="Line 10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46" name="Line 10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47" name="Line 10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48" name="Line 10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49" name="Line 10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0" name="Line 10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1" name="Line 10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2" name="Line 10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3" name="Line 10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4" name="Line 10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5" name="Line 10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6" name="Line 10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7" name="Line 10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8" name="Line 10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9" name="Line 1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60" name="Line 1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61" name="Line 1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62" name="Line 1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63" name="Line 1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64" name="Line 1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65" name="Line 1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66" name="Line 1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67" name="Line 1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68" name="Line 1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69" name="Line 1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70" name="Line 1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71" name="Line 1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72" name="Line 1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73" name="Line 1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74" name="Line 1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75" name="Line 1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76" name="Line 1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77" name="Line 1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78" name="Line 1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79" name="Line 1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80" name="Line 1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81" name="Line 1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82" name="Line 1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83" name="Line 1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84" name="Line 1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85" name="Line 1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86" name="Line 1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87" name="Line 1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88" name="Line 1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89" name="Line 1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90" name="Line 1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91" name="Line 1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92" name="Line 1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93" name="Line 1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94" name="Line 1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95" name="Line 1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96" name="Line 1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97" name="Line 1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98" name="Line 1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99" name="Line 1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00" name="Line 1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01" name="Line 1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02" name="Line 1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03" name="Line 1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04" name="Line 1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05" name="Line 1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06" name="Line 1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07" name="Line 1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08" name="Line 1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09" name="Line 1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10" name="Line 1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11" name="Line 1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12" name="Line 1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13" name="Line 1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14" name="Line 1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15" name="Line 1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16" name="Line 1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17" name="Line 1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18" name="Line 1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19" name="Line 1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20" name="Line 1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21" name="Line 1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22" name="Line 1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23" name="Line 1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24" name="Line 1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25" name="Line 1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26" name="Line 1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27" name="Line 1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28" name="Line 1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29" name="Line 1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30" name="Line 1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31" name="Line 1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32" name="Line 1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33" name="Line 1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34" name="Line 1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35" name="Line 1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36" name="Line 1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37" name="Line 1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38" name="Line 1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39" name="Line 1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40" name="Line 1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41" name="Line 1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42" name="Line 1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43" name="Line 1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44" name="Line 1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45" name="Line 1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46" name="Line 1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47" name="Line 1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48" name="Line 1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49" name="Line 1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50" name="Line 1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51" name="Line 1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52" name="Line 1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53" name="Line 1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54" name="Line 1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55" name="Line 1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56" name="Line 1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57" name="Line 1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58" name="Line 1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59" name="Line 1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60" name="Line 1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61" name="Line 1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62" name="Line 1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63" name="Line 1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64" name="Line 1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65" name="Line 1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66" name="Line 1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67" name="Line 1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68" name="Line 1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69" name="Line 1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70" name="Line 1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71" name="Line 1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72" name="Line 1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73" name="Line 1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74" name="Line 1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75" name="Line 1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76" name="Line 1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77" name="Line 1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78" name="Line 1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79" name="Line 1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80" name="Line 1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81" name="Line 1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82" name="Line 1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83" name="Line 1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84" name="Line 1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85" name="Line 1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86" name="Line 1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87" name="Line 1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88" name="Line 1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89" name="Line 1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90" name="Line 1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91" name="Line 1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92" name="Line 12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93" name="Line 12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94" name="Line 12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95" name="Line 12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96" name="Line 12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97" name="Line 12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98" name="Line 12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99" name="Line 12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00" name="Line 12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01" name="Line 12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02" name="Line 12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03" name="Line 12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04" name="Line 12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05" name="Line 12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06" name="Line 12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07" name="Line 12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08" name="Line 12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09" name="Line 12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10" name="Line 12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11" name="Line 12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12" name="Line 12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13" name="Line 12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14" name="Line 12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15" name="Line 12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216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217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218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219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220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221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222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223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224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225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226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227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28" name="Line 12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29" name="Line 12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30" name="Line 12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31" name="Line 12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32" name="Line 12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33" name="Line 12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34" name="Line 12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35" name="Line 12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36" name="Line 12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37" name="Line 12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38" name="Line 12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39" name="Line 12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40" name="Line 12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41" name="Line 12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42" name="Line 12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43" name="Line 12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44" name="Line 12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45" name="Line 12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46" name="Line 12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47" name="Line 12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48" name="Line 12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49" name="Line 12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50" name="Line 12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51" name="Line 12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52" name="Line 12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53" name="Line 12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54" name="Line 12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55" name="Line 12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56" name="Line 12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57" name="Line 12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58" name="Line 12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59" name="Line 12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60" name="Line 12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61" name="Line 12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62" name="Line 12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63" name="Line 12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64" name="Line 12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65" name="Line 12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66" name="Line 12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67" name="Line 12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68" name="Line 12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69" name="Line 12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70" name="Line 12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71" name="Line 12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72" name="Line 12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73" name="Line 12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74" name="Line 12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75" name="Line 12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76" name="Line 12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77" name="Line 12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78" name="Line 12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79" name="Line 12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80" name="Line 13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81" name="Line 13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82" name="Line 13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83" name="Line 13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84" name="Line 13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85" name="Line 13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86" name="Line 13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87" name="Line 13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88" name="Line 13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89" name="Line 13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90" name="Line 13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91" name="Line 13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92" name="Line 13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93" name="Line 13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94" name="Line 13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95" name="Line 13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96" name="Line 13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97" name="Line 13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98" name="Line 13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99" name="Line 13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00" name="Line 13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01" name="Line 13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02" name="Line 13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03" name="Line 13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04" name="Line 13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05" name="Line 13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06" name="Line 13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07" name="Line 13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08" name="Line 13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09" name="Line 13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10" name="Line 13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11" name="Line 13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12" name="Line 13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13" name="Line 13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14" name="Line 13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15" name="Line 13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16" name="Line 13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17" name="Line 13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18" name="Line 13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19" name="Line 13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20" name="Line 13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21" name="Line 13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22" name="Line 13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23" name="Line 13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24" name="Line 13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25" name="Line 13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26" name="Line 13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27" name="Line 13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28" name="Line 13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29" name="Line 13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30" name="Line 13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31" name="Line 13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32" name="Line 13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33" name="Line 13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34" name="Line 13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35" name="Line 13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36" name="Line 13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37" name="Line 13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38" name="Line 13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39" name="Line 13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40" name="Line 13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41" name="Line 13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42" name="Line 13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43" name="Line 13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44" name="Line 13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45" name="Line 13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46" name="Line 13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47" name="Line 13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48" name="Line 13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49" name="Line 13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50" name="Line 13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51" name="Line 13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52" name="Line 13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53" name="Line 13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54" name="Line 13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55" name="Line 13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56" name="Line 13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57" name="Line 13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58" name="Line 13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59" name="Line 13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60" name="Line 13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61" name="Line 13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62" name="Line 13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63" name="Line 13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64" name="Line 13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65" name="Line 13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66" name="Line 13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67" name="Line 13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68" name="Line 13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69" name="Line 13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70" name="Line 13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71" name="Line 13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72" name="Line 13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73" name="Line 13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74" name="Line 13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75" name="Line 13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76" name="Line 13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77" name="Line 13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78" name="Line 13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79" name="Line 13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80" name="Line 14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81" name="Line 14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82" name="Line 14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83" name="Line 14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84" name="Line 14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85" name="Line 14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86" name="Line 14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87" name="Line 14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88" name="Line 14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89" name="Line 14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90" name="Line 14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91" name="Line 14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92" name="Line 14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93" name="Line 14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94" name="Line 14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95" name="Line 14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96" name="Line 14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97" name="Line 14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98" name="Line 14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99" name="Line 14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00" name="Line 14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01" name="Line 14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02" name="Line 14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03" name="Line 14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04" name="Line 14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05" name="Line 14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06" name="Line 14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07" name="Line 14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08" name="Line 14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09" name="Line 14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10" name="Line 14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11" name="Line 14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12" name="Line 14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13" name="Line 14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14" name="Line 14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15" name="Line 14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16" name="Line 14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17" name="Line 14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18" name="Line 14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19" name="Line 14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20" name="Line 14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21" name="Line 14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22" name="Line 14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23" name="Line 14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24" name="Line 14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25" name="Line 14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26" name="Line 14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27" name="Line 14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28" name="Line 14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29" name="Line 14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30" name="Line 14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31" name="Line 14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32" name="Line 14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33" name="Line 14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34" name="Line 14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35" name="Line 14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36" name="Line 14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37" name="Line 14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38" name="Line 14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39" name="Line 14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40" name="Line 14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41" name="Line 14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42" name="Line 14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43" name="Line 14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44" name="Line 14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45" name="Line 14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46" name="Line 14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47" name="Line 14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48" name="Line 14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49" name="Line 14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50" name="Line 14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51" name="Line 14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52" name="Line 14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53" name="Line 14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54" name="Line 14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55" name="Line 14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56" name="Line 14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57" name="Line 14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58" name="Line 14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59" name="Line 14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60" name="Line 14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61" name="Line 14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62" name="Line 14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63" name="Line 14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64" name="Line 14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65" name="Line 14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66" name="Line 14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67" name="Line 14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68" name="Line 14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69" name="Line 14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70" name="Line 14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71" name="Line 14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72" name="Line 14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73" name="Line 14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74" name="Line 14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75" name="Line 14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76" name="Line 14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77" name="Line 14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78" name="Line 14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79" name="Line 14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80" name="Line 15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81" name="Line 15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82" name="Line 15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83" name="Line 15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84" name="Line 15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85" name="Line 15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86" name="Line 15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87" name="Line 15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88" name="Line 15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89" name="Line 15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90" name="Line 15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91" name="Line 15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92" name="Line 15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93" name="Line 15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94" name="Line 15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95" name="Line 15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96" name="Line 15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97" name="Line 15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98" name="Line 15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99" name="Line 15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00" name="Line 15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01" name="Line 15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02" name="Line 15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03" name="Line 15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04" name="Line 15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05" name="Line 15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06" name="Line 15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07" name="Line 15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08" name="Line 15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09" name="Line 15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10" name="Line 15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11" name="Line 15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12" name="Line 15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13" name="Line 15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14" name="Line 15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15" name="Line 15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16" name="Line 15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17" name="Line 15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18" name="Line 15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19" name="Line 15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20" name="Line 15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21" name="Line 15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22" name="Line 15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23" name="Line 15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24" name="Line 15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25" name="Line 15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26" name="Line 15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27" name="Line 15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28" name="Line 15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29" name="Line 15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30" name="Line 15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31" name="Line 15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32" name="Line 15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33" name="Line 15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34" name="Line 15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35" name="Line 15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36" name="Line 15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37" name="Line 15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38" name="Line 15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39" name="Line 15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40" name="Line 15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41" name="Line 15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42" name="Line 15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43" name="Line 15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44" name="Line 15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45" name="Line 15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46" name="Line 15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47" name="Line 15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48" name="Line 15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49" name="Line 15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50" name="Line 15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51" name="Line 15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52" name="Line 15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53" name="Line 15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54" name="Line 15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55" name="Line 15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56" name="Line 15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57" name="Line 15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58" name="Line 15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59" name="Line 15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60" name="Line 15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61" name="Line 15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62" name="Line 15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63" name="Line 15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64" name="Line 15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65" name="Line 15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66" name="Line 15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67" name="Line 15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68" name="Line 15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69" name="Line 15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70" name="Line 15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71" name="Line 15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72" name="Line 15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73" name="Line 15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74" name="Line 15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75" name="Line 15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76" name="Line 15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77" name="Line 15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78" name="Line 15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79" name="Line 15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80" name="Line 16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81" name="Line 16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82" name="Line 16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83" name="Line 16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84" name="Line 16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85" name="Line 16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86" name="Line 16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87" name="Line 16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88" name="Line 16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89" name="Line 16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90" name="Line 16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91" name="Line 16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92" name="Line 16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93" name="Line 16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94" name="Line 16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95" name="Line 16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96" name="Line 16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97" name="Line 16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98" name="Line 16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99" name="Line 16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00" name="Line 16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01" name="Line 16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02" name="Line 16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03" name="Line 16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04" name="Line 16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05" name="Line 16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06" name="Line 16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07" name="Line 16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08" name="Line 16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09" name="Line 16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10" name="Line 16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11" name="Line 16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12" name="Line 16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13" name="Line 16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14" name="Line 16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15" name="Line 16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16" name="Line 16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17" name="Line 16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18" name="Line 16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19" name="Line 16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20" name="Line 16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21" name="Line 16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22" name="Line 16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23" name="Line 16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24" name="Line 16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25" name="Line 16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26" name="Line 16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27" name="Line 16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28" name="Line 16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29" name="Line 16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30" name="Line 16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31" name="Line 16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32" name="Line 16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33" name="Line 16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34" name="Line 16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35" name="Line 16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36" name="Line 16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37" name="Line 16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38" name="Line 16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39" name="Line 16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40" name="Line 16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41" name="Line 16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42" name="Line 16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43" name="Line 16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44" name="Line 16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45" name="Line 16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46" name="Line 16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47" name="Line 16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48" name="Line 16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49" name="Line 16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50" name="Line 16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51" name="Line 16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52" name="Line 16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53" name="Line 16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54" name="Line 16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55" name="Line 16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56" name="Line 16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57" name="Line 16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58" name="Line 16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59" name="Line 16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60" name="Line 16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61" name="Line 16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62" name="Line 16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63" name="Line 16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64" name="Line 16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65" name="Line 16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66" name="Line 16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67" name="Line 16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68" name="Line 16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69" name="Line 16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70" name="Line 16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71" name="Line 16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72" name="Line 16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73" name="Line 16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74" name="Line 16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75" name="Line 16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76" name="Line 16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77" name="Line 16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78" name="Line 16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79" name="Line 16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80" name="Line 17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81" name="Line 17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82" name="Line 17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83" name="Line 17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84" name="Line 17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85" name="Line 17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86" name="Line 17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87" name="Line 17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88" name="Line 17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89" name="Line 17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90" name="Line 17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91" name="Line 17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92" name="Line 17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93" name="Line 17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94" name="Line 17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95" name="Line 17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96" name="Line 17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97" name="Line 17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98" name="Line 17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99" name="Line 17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00" name="Line 17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01" name="Line 17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02" name="Line 17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03" name="Line 17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04" name="Line 17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05" name="Line 17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06" name="Line 17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07" name="Line 17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08" name="Line 17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09" name="Line 17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10" name="Line 17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11" name="Line 17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12" name="Line 17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13" name="Line 17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14" name="Line 17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15" name="Line 17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16" name="Line 17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17" name="Line 17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18" name="Line 17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19" name="Line 17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20" name="Line 17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21" name="Line 17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22" name="Line 17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23" name="Line 17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24" name="Line 17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25" name="Line 17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26" name="Line 17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27" name="Line 17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28" name="Line 17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29" name="Line 17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30" name="Line 17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31" name="Line 17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32" name="Line 17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33" name="Line 17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34" name="Line 17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35" name="Line 17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36" name="Line 17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37" name="Line 17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38" name="Line 17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39" name="Line 17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40" name="Line 17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41" name="Line 17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42" name="Line 17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43" name="Line 17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44" name="Line 17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45" name="Line 17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46" name="Line 17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47" name="Line 17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48" name="Line 17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49" name="Line 17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50" name="Line 17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51" name="Line 17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52" name="Line 17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53" name="Line 17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54" name="Line 17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55" name="Line 17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56" name="Line 17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57" name="Line 17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58" name="Line 17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59" name="Line 17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60" name="Line 17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61" name="Line 17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62" name="Line 17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63" name="Line 17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64" name="Line 17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65" name="Line 17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66" name="Line 17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67" name="Line 17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68" name="Line 17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69" name="Line 17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70" name="Line 17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71" name="Line 17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72" name="Line 17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73" name="Line 17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74" name="Line 17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75" name="Line 17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76" name="Line 17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77" name="Line 17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78" name="Line 17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79" name="Line 17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80" name="Line 18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81" name="Line 18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82" name="Line 18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83" name="Line 18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84" name="Line 18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85" name="Line 18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86" name="Line 18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87" name="Line 18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88" name="Line 18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89" name="Line 18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90" name="Line 18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91" name="Line 18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92" name="Line 18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93" name="Line 18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94" name="Line 18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95" name="Line 18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96" name="Line 18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97" name="Line 18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98" name="Line 18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99" name="Line 18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00" name="Line 18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01" name="Line 18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02" name="Line 18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03" name="Line 18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04" name="Line 18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05" name="Line 18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06" name="Line 18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07" name="Line 18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08" name="Line 18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09" name="Line 18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10" name="Line 18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11" name="Line 18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12" name="Line 18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13" name="Line 18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14" name="Line 18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15" name="Line 18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16" name="Line 18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17" name="Line 18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18" name="Line 18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19" name="Line 18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20" name="Line 18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21" name="Line 18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22" name="Line 18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23" name="Line 18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24" name="Line 18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25" name="Line 18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26" name="Line 18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27" name="Line 18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28" name="Line 18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29" name="Line 18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30" name="Line 18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31" name="Line 18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32" name="Line 18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33" name="Line 18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34" name="Line 18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35" name="Line 18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36" name="Line 18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37" name="Line 18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38" name="Line 18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39" name="Line 18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40" name="Line 18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41" name="Line 18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42" name="Line 18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43" name="Line 18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44" name="Line 18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45" name="Line 18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46" name="Line 18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47" name="Line 18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48" name="Line 18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49" name="Line 18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50" name="Line 18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51" name="Line 18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52" name="Line 18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53" name="Line 18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54" name="Line 18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55" name="Line 18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56" name="Line 18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57" name="Line 18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58" name="Line 18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59" name="Line 18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60" name="Line 18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61" name="Line 18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62" name="Line 18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63" name="Line 18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64" name="Line 18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65" name="Line 18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66" name="Line 18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67" name="Line 18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68" name="Line 18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69" name="Line 18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70" name="Line 18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71" name="Line 18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72" name="Line 18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73" name="Line 18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74" name="Line 18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75" name="Line 18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76" name="Line 18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77" name="Line 18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78" name="Line 18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79" name="Line 18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80" name="Line 19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81" name="Line 19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82" name="Line 19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83" name="Line 19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84" name="Line 19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85" name="Line 19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86" name="Line 19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87" name="Line 19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88" name="Line 19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89" name="Line 19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90" name="Line 19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91" name="Line 19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92" name="Line 19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93" name="Line 19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94" name="Line 19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95" name="Line 19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96" name="Line 19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97" name="Line 19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98" name="Line 19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99" name="Line 19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00" name="Line 19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01" name="Line 19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02" name="Line 19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03" name="Line 19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04" name="Line 19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05" name="Line 19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06" name="Line 19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07" name="Line 19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08" name="Line 19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09" name="Line 19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10" name="Line 19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11" name="Line 19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12" name="Line 19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13" name="Line 19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14" name="Line 19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15" name="Line 19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16" name="Line 19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17" name="Line 19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18" name="Line 19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19" name="Line 19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20" name="Line 19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21" name="Line 19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22" name="Line 19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23" name="Line 19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24" name="Line 19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25" name="Line 19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26" name="Line 19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27" name="Line 19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28" name="Line 19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29" name="Line 19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30" name="Line 19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31" name="Line 19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32" name="Line 19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33" name="Line 19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34" name="Line 19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35" name="Line 19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36" name="Line 19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37" name="Line 19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38" name="Line 19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39" name="Line 19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40" name="Line 19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41" name="Line 19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42" name="Line 19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43" name="Line 19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44" name="Line 19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45" name="Line 19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46" name="Line 19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47" name="Line 19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48" name="Line 19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49" name="Line 19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50" name="Line 19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51" name="Line 19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52" name="Line 19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53" name="Line 19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54" name="Line 19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55" name="Line 19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56" name="Line 19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57" name="Line 19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58" name="Line 19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59" name="Line 19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60" name="Line 19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61" name="Line 19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62" name="Line 19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63" name="Line 19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64" name="Line 19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65" name="Line 19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66" name="Line 19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67" name="Line 19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68" name="Line 19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69" name="Line 19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70" name="Line 19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71" name="Line 19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72" name="Line 19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73" name="Line 19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74" name="Line 19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75" name="Line 19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76" name="Line 19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77" name="Line 19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78" name="Line 19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79" name="Line 19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80" name="Line 20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81" name="Line 20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82" name="Line 20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83" name="Line 20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84" name="Line 20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85" name="Line 20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86" name="Line 20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87" name="Line 20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88" name="Line 20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89" name="Line 20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90" name="Line 20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91" name="Line 20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92" name="Line 20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93" name="Line 20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94" name="Line 20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95" name="Line 20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96" name="Line 20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97" name="Line 20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98" name="Line 20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99" name="Line 20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00" name="Line 20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01" name="Line 20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02" name="Line 20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03" name="Line 20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04" name="Line 20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05" name="Line 20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06" name="Line 20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07" name="Line 20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08" name="Line 20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09" name="Line 20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10" name="Line 20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11" name="Line 20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12" name="Line 20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13" name="Line 20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14" name="Line 20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15" name="Line 20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16" name="Line 20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17" name="Line 20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18" name="Line 20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19" name="Line 20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20" name="Line 20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21" name="Line 20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22" name="Line 20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23" name="Line 20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24" name="Line 20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25" name="Line 20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26" name="Line 20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27" name="Line 20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28" name="Line 20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29" name="Line 20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30" name="Line 20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31" name="Line 20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32" name="Line 20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33" name="Line 20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34" name="Line 20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35" name="Line 20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36" name="Line 20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37" name="Line 20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38" name="Line 20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39" name="Line 20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0" name="Line 20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1" name="Line 20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2" name="Line 20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3" name="Line 20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4" name="Line 20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5" name="Line 20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6" name="Line 20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7" name="Line 20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8" name="Line 20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9" name="Line 20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50" name="Line 20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51" name="Line 20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52" name="Line 20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53" name="Line 20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54" name="Line 20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55" name="Line 20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56" name="Line 20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57" name="Line 20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58" name="Line 20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59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60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61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62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63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64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65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66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67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68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69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70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71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72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73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74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75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76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77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78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79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80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81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82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83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84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85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86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87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88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89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90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91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92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93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94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95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96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97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98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99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00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01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02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03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04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05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06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07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08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09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10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11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12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13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14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15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16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17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18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19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20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21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22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23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24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25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26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27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28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29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30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31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32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33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34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35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36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37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38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39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40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41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42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43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44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45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46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47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48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49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50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51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52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53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54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55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56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57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58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59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60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61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62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63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64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65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66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67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68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69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70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71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72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73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74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75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76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77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78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79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80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81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82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83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84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85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86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87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88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89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90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91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92" name="Line 22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93" name="Line 22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94" name="Line 22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95" name="Line 22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96" name="Line 22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97" name="Line 22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98" name="Line 22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99" name="Line 22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00" name="Line 22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01" name="Line 22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02" name="Line 22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03" name="Line 22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04" name="Line 22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05" name="Line 22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06" name="Line 22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07" name="Line 22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08" name="Line 22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09" name="Line 22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10" name="Line 22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11" name="Line 22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12" name="Line 22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13" name="Line 22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14" name="Line 22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15" name="Line 22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16" name="Line 22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17" name="Line 22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18" name="Line 22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19" name="Line 22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20" name="Line 22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21" name="Line 22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22" name="Line 22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23" name="Line 22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24" name="Line 22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25" name="Line 22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26" name="Line 22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27" name="Line 22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28" name="Line 22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29" name="Line 22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30" name="Line 22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31" name="Line 22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32" name="Line 22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33" name="Line 22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34" name="Line 22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35" name="Line 22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36" name="Line 22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37" name="Line 22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38" name="Line 22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39" name="Line 22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40" name="Line 22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41" name="Line 22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42" name="Line 22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43" name="Line 22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44" name="Line 22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45" name="Line 22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46" name="Line 22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47" name="Line 22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48" name="Line 22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49" name="Line 22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50" name="Line 22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51" name="Line 22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52" name="Line 22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53" name="Line 22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54" name="Line 22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55" name="Line 22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56" name="Line 22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57" name="Line 22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58" name="Line 22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59" name="Line 22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60" name="Line 22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61" name="Line 22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62" name="Line 22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63" name="Line 22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64" name="Line 22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65" name="Line 22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66" name="Line 22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67" name="Line 22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68" name="Line 22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69" name="Line 22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70" name="Line 22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71" name="Line 22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72" name="Line 22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73" name="Line 22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74" name="Line 22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75" name="Line 22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76" name="Line 22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77" name="Line 22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78" name="Line 22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79" name="Line 22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80" name="Line 23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81" name="Line 23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82" name="Line 23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83" name="Line 23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84" name="Line 23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85" name="Line 23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86" name="Line 23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87" name="Line 23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88" name="Line 23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89" name="Line 23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90" name="Line 23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91" name="Line 23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92" name="Line 23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93" name="Line 23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94" name="Line 23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95" name="Line 23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96" name="Line 23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97" name="Line 23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98" name="Line 23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99" name="Line 23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00" name="Line 23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01" name="Line 23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02" name="Line 23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03" name="Line 23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04" name="Line 23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05" name="Line 23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06" name="Line 23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07" name="Line 23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08" name="Line 23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09" name="Line 23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10" name="Line 23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11" name="Line 23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12" name="Line 23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13" name="Line 23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14" name="Line 23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15" name="Line 23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16" name="Line 23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17" name="Line 23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18" name="Line 23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19" name="Line 23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20" name="Line 23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21" name="Line 23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22" name="Line 23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23" name="Line 23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24" name="Line 23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25" name="Line 23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26" name="Line 23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27" name="Line 23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28" name="Line 23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29" name="Line 23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30" name="Line 23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31" name="Line 23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32" name="Line 23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33" name="Line 23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34" name="Line 23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35" name="Line 23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36" name="Line 23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37" name="Line 23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38" name="Line 23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39" name="Line 23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40" name="Line 23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41" name="Line 23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42" name="Line 23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43" name="Line 23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44" name="Line 23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45" name="Line 23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46" name="Line 23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47" name="Line 23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48" name="Line 23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49" name="Line 23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50" name="Line 23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51" name="Line 23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52" name="Line 23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53" name="Line 23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54" name="Line 23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55" name="Line 23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56" name="Line 23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57" name="Line 23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58" name="Line 23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59" name="Line 23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60" name="Line 23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61" name="Line 23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62" name="Line 23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63" name="Line 23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64" name="Line 23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65" name="Line 23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66" name="Line 23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67" name="Line 23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68" name="Line 23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69" name="Line 23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70" name="Line 23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71" name="Line 23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72" name="Line 23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73" name="Line 23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74" name="Line 23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75" name="Line 23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76" name="Line 23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77" name="Line 23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78" name="Line 23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79" name="Line 23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80" name="Line 24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81" name="Line 24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82" name="Line 24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83" name="Line 24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84" name="Line 24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85" name="Line 24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86" name="Line 24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87" name="Line 24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88" name="Line 24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89" name="Line 24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90" name="Line 24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91" name="Line 24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92" name="Line 24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93" name="Line 24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94" name="Line 24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95" name="Line 24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96" name="Line 24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97" name="Line 24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98" name="Line 24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99" name="Line 24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00" name="Line 24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01" name="Line 24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02" name="Line 24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03" name="Line 24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04" name="Line 24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05" name="Line 24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06" name="Line 24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07" name="Line 24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08" name="Line 24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09" name="Line 24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10" name="Line 24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11" name="Line 24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12" name="Line 24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13" name="Line 24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14" name="Line 24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15" name="Line 24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16" name="Line 24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17" name="Line 24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18" name="Line 24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19" name="Line 24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20" name="Line 24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21" name="Line 24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22" name="Line 24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23" name="Line 24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24" name="Line 24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25" name="Line 24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26" name="Line 24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27" name="Line 24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28" name="Line 24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29" name="Line 24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30" name="Line 24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31" name="Line 24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32" name="Line 24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33" name="Line 24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34" name="Line 24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35" name="Line 24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36" name="Line 24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37" name="Line 24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38" name="Line 24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39" name="Line 24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40" name="Line 24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41" name="Line 24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42" name="Line 24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43" name="Line 24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44" name="Line 24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45" name="Line 24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46" name="Line 24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47" name="Line 24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48" name="Line 24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49" name="Line 24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50" name="Line 24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51" name="Line 24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52" name="Line 24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53" name="Line 24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54" name="Line 24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55" name="Line 24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56" name="Line 24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57" name="Line 24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58" name="Line 24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59" name="Line 24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60" name="Line 24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61" name="Line 24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62" name="Line 24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63" name="Line 24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64" name="Line 24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65" name="Line 24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66" name="Line 24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67" name="Line 24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68" name="Line 24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69" name="Line 24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70" name="Line 24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71" name="Line 24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72" name="Line 24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73" name="Line 24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74" name="Line 24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75" name="Line 24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76" name="Line 24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77" name="Line 24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78" name="Line 24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79" name="Line 24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80" name="Line 25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81" name="Line 25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82" name="Line 25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83" name="Line 25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84" name="Line 25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85" name="Line 25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86" name="Line 25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87" name="Line 25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88" name="Line 25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89" name="Line 25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90" name="Line 25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91" name="Line 25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92" name="Line 25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93" name="Line 25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94" name="Line 25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95" name="Line 25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96" name="Line 25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97" name="Line 25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98" name="Line 25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99" name="Line 25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00" name="Line 25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01" name="Line 25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02" name="Line 25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03" name="Line 25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04" name="Line 25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05" name="Line 25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06" name="Line 25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07" name="Line 25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08" name="Line 25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09" name="Line 25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10" name="Line 25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11" name="Line 25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12" name="Line 25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13" name="Line 25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14" name="Line 25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15" name="Line 25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16" name="Line 25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17" name="Line 25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18" name="Line 25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19" name="Line 25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20" name="Line 25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21" name="Line 25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22" name="Line 25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23" name="Line 25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24" name="Line 25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25" name="Line 25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26" name="Line 25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27" name="Line 25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28" name="Line 25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29" name="Line 25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30" name="Line 25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31" name="Line 25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32" name="Line 25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33" name="Line 25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34" name="Line 25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35" name="Line 25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36" name="Line 25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37" name="Line 25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38" name="Line 25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39" name="Line 25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40" name="Line 25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41" name="Line 25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42" name="Line 25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43" name="Line 25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44" name="Line 25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45" name="Line 25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46" name="Line 25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47" name="Line 25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48" name="Line 25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49" name="Line 25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50" name="Line 25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51" name="Line 25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52" name="Line 25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53" name="Line 25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54" name="Line 25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55" name="Line 25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56" name="Line 25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57" name="Line 25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58" name="Line 25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59" name="Line 25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60" name="Line 25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61" name="Line 25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62" name="Line 25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63" name="Line 25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64" name="Line 25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65" name="Line 25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66" name="Line 25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67" name="Line 25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68" name="Line 25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69" name="Line 25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70" name="Line 25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71" name="Line 25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72" name="Line 25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73" name="Line 25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74" name="Line 25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75" name="Line 25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76" name="Line 25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77" name="Line 25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78" name="Line 25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79" name="Line 25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80" name="Line 26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81" name="Line 26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82" name="Line 26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83" name="Line 26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84" name="Line 26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85" name="Line 26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86" name="Line 26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87" name="Line 26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88" name="Line 26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89" name="Line 26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90" name="Line 26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91" name="Line 26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92" name="Line 26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93" name="Line 26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94" name="Line 26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95" name="Line 26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96" name="Line 26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97" name="Line 26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98" name="Line 26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99" name="Line 26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00" name="Line 26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01" name="Line 26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02" name="Line 26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03" name="Line 26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04" name="Line 26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05" name="Line 26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06" name="Line 26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07" name="Line 26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08" name="Line 26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09" name="Line 26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10" name="Line 26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11" name="Line 26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12" name="Line 26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13" name="Line 26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14" name="Line 26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15" name="Line 26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16" name="Line 26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17" name="Line 26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18" name="Line 26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19" name="Line 26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20" name="Line 26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21" name="Line 26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22" name="Line 26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23" name="Line 26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24" name="Line 26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25" name="Line 26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26" name="Line 26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27" name="Line 26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28" name="Line 26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29" name="Line 26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30" name="Line 26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31" name="Line 26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32" name="Line 26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33" name="Line 26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34" name="Line 26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35" name="Line 26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36" name="Line 26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37" name="Line 26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38" name="Line 26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39" name="Line 26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40" name="Line 26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41" name="Line 26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42" name="Line 26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43" name="Line 26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44" name="Line 26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45" name="Line 26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46" name="Line 26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47" name="Line 26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48" name="Line 26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49" name="Line 26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50" name="Line 26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51" name="Line 26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52" name="Line 26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53" name="Line 26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54" name="Line 26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55" name="Line 26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56" name="Line 26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57" name="Line 26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58" name="Line 26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59" name="Line 26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60" name="Line 26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61" name="Line 26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62" name="Line 26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63" name="Line 26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64" name="Line 26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65" name="Line 26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66" name="Line 26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67" name="Line 26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68" name="Line 26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69" name="Line 26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70" name="Line 26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71" name="Line 26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72" name="Line 26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73" name="Line 26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74" name="Line 26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75" name="Line 26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76" name="Line 26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77" name="Line 26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78" name="Line 26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79" name="Line 26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80" name="Line 27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81" name="Line 27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82" name="Line 27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83" name="Line 27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84" name="Line 27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85" name="Line 27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86" name="Line 27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87" name="Line 27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88" name="Line 27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89" name="Line 27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90" name="Line 27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91" name="Line 27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92" name="Line 27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93" name="Line 27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94" name="Line 27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95" name="Line 27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96" name="Line 27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97" name="Line 27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98" name="Line 27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99" name="Line 27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00" name="Line 27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01" name="Line 27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02" name="Line 27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03" name="Line 27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04" name="Line 27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05" name="Line 27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06" name="Line 27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07" name="Line 27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08" name="Line 27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09" name="Line 27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10" name="Line 27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11" name="Line 27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12" name="Line 27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13" name="Line 27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14" name="Line 27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15" name="Line 27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16" name="Line 27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17" name="Line 27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18" name="Line 27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19" name="Line 27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20" name="Line 27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21" name="Line 27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22" name="Line 27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23" name="Line 27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24" name="Line 27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25" name="Line 27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26" name="Line 27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27" name="Line 27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28" name="Line 27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29" name="Line 27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30" name="Line 27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31" name="Line 27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32" name="Line 27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33" name="Line 27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34" name="Line 27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35" name="Line 27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36" name="Line 27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37" name="Line 27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38" name="Line 27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39" name="Line 27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40" name="Line 27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41" name="Line 27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42" name="Line 27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43" name="Line 27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44" name="Line 27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45" name="Line 27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46" name="Line 27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47" name="Line 27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48" name="Line 27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49" name="Line 27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50" name="Line 27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51" name="Line 27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52" name="Line 27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53" name="Line 27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54" name="Line 27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55" name="Line 27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56" name="Line 27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57" name="Line 27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58" name="Line 27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59" name="Line 27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60" name="Line 27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61" name="Line 27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62" name="Line 27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63" name="Line 27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64" name="Line 27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65" name="Line 27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66" name="Line 27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67" name="Line 27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68" name="Line 27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69" name="Line 27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70" name="Line 27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71" name="Line 27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72" name="Line 27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73" name="Line 27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74" name="Line 27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75" name="Line 27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76" name="Line 27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77" name="Line 27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78" name="Line 27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79" name="Line 27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80" name="Line 28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81" name="Line 28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82" name="Line 28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83" name="Line 28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84" name="Line 28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85" name="Line 28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86" name="Line 28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87" name="Line 28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88" name="Line 28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89" name="Line 28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90" name="Line 28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91" name="Line 28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92" name="Line 28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93" name="Line 28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94" name="Line 28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95" name="Line 28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96" name="Line 28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97" name="Line 28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98" name="Line 28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99" name="Line 28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00" name="Line 28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01" name="Line 28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02" name="Line 28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03" name="Line 28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04" name="Line 28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05" name="Line 28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06" name="Line 28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07" name="Line 28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08" name="Line 28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09" name="Line 28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10" name="Line 28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11" name="Line 28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12" name="Line 28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13" name="Line 28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14" name="Line 28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15" name="Line 28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16" name="Line 28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17" name="Line 28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18" name="Line 28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19" name="Line 28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20" name="Line 28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21" name="Line 28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22" name="Line 28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23" name="Line 28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24" name="Line 28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25" name="Line 28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26" name="Line 28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27" name="Line 28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28" name="Line 28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29" name="Line 28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30" name="Line 28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31" name="Line 28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32" name="Line 28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33" name="Line 28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34" name="Line 28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35" name="Line 28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36" name="Line 28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37" name="Line 28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38" name="Line 28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39" name="Line 28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40" name="Line 28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41" name="Line 28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42" name="Line 28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43" name="Line 28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44" name="Line 28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45" name="Line 28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46" name="Line 28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47" name="Line 28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48" name="Line 28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49" name="Line 28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50" name="Line 28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51" name="Line 28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52" name="Line 28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53" name="Line 28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54" name="Line 28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55" name="Line 28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56" name="Line 28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57" name="Line 28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58" name="Line 28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59" name="Line 28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60" name="Line 28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61" name="Line 28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62" name="Line 28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63" name="Line 28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64" name="Line 28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65" name="Line 28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66" name="Line 28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67" name="Line 28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68" name="Line 28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69" name="Line 28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70" name="Line 28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71" name="Line 28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72" name="Line 28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73" name="Line 28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74" name="Line 28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75" name="Line 28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76" name="Line 28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77" name="Line 28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78" name="Line 28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79" name="Line 28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80" name="Line 29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81" name="Line 29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82" name="Line 29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83" name="Line 29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84" name="Line 29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85" name="Line 29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86" name="Line 29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87" name="Line 29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88" name="Line 29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89" name="Line 29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90" name="Line 29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91" name="Line 29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92" name="Line 29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93" name="Line 29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94" name="Line 29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95" name="Line 29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96" name="Line 29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97" name="Line 29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98" name="Line 29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99" name="Line 29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00" name="Line 29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01" name="Line 29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02" name="Line 29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03" name="Line 29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04" name="Line 29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05" name="Line 29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06" name="Line 29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07" name="Line 29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08" name="Line 29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09" name="Line 29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10" name="Line 29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11" name="Line 29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12" name="Line 29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13" name="Line 29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14" name="Line 29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15" name="Line 29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16" name="Line 29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17" name="Line 29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18" name="Line 29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19" name="Line 29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20" name="Line 29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21" name="Line 29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22" name="Line 29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23" name="Line 29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24" name="Line 29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25" name="Line 29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26" name="Line 29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27" name="Line 29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28" name="Line 29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29" name="Line 29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30" name="Line 29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31" name="Line 29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32" name="Line 29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33" name="Line 29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34" name="Line 29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35" name="Line 29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36" name="Line 29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37" name="Line 29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38" name="Line 29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39" name="Line 29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40" name="Line 29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41" name="Line 29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42" name="Line 29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43" name="Line 29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44" name="Line 29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45" name="Line 29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46" name="Line 29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47" name="Line 29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48" name="Line 29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49" name="Line 29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50" name="Line 29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51" name="Line 29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52" name="Line 29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53" name="Line 29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54" name="Line 29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55" name="Line 29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56" name="Line 29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57" name="Line 29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58" name="Line 29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59" name="Line 29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60" name="Line 29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61" name="Line 29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62" name="Line 29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63" name="Line 29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64" name="Line 29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65" name="Line 29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66" name="Line 29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67" name="Line 29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68" name="Line 29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69" name="Line 29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70" name="Line 29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71" name="Line 29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72" name="Line 29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73" name="Line 29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74" name="Line 29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75" name="Line 29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76" name="Line 29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77" name="Line 29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78" name="Line 29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79" name="Line 29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80" name="Line 30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81" name="Line 30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82" name="Line 30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83" name="Line 30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84" name="Line 30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85" name="Line 30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86" name="Line 30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87" name="Line 30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88" name="Line 30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89" name="Line 30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90" name="Line 30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91" name="Line 30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92" name="Line 30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93" name="Line 30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94" name="Line 30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95" name="Line 30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96" name="Line 30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97" name="Line 30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98" name="Line 30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99" name="Line 30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00" name="Line 30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01" name="Line 30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02" name="Line 30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03" name="Line 30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04" name="Line 30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05" name="Line 30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06" name="Line 30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07" name="Line 30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08" name="Line 30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09" name="Line 30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10" name="Line 30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11" name="Line 30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12" name="Line 30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13" name="Line 30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14" name="Line 30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15" name="Line 30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16" name="Line 30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17" name="Line 30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18" name="Line 30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19" name="Line 30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20" name="Line 30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21" name="Line 30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22" name="Line 30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23" name="Line 30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24" name="Line 30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25" name="Line 30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26" name="Line 30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27" name="Line 30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28" name="Line 30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29" name="Line 30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30" name="Line 30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31" name="Line 30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32" name="Line 30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33" name="Line 30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34" name="Line 30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35" name="Line 30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36" name="Line 30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37" name="Line 30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38" name="Line 30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39" name="Line 30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40" name="Line 30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41" name="Line 30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42" name="Line 30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43" name="Line 30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44" name="Line 30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45" name="Line 30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46" name="Line 30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47" name="Line 30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48" name="Line 30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49" name="Line 30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50" name="Line 30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51" name="Line 30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52" name="Line 30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53" name="Line 30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54" name="Line 30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55" name="Line 30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56" name="Line 30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57" name="Line 30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58" name="Line 30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59" name="Line 3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60" name="Line 3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61" name="Line 3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62" name="Line 3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63" name="Line 3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64" name="Line 3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65" name="Line 3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66" name="Line 3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67" name="Line 3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68" name="Line 3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69" name="Line 3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70" name="Line 3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71" name="Line 3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72" name="Line 3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73" name="Line 3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74" name="Line 3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75" name="Line 3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76" name="Line 3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77" name="Line 3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78" name="Line 3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79" name="Line 3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80" name="Line 3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81" name="Line 3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82" name="Line 3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83" name="Line 3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84" name="Line 3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85" name="Line 3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86" name="Line 3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87" name="Line 3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88" name="Line 3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89" name="Line 3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90" name="Line 3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91" name="Line 3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92" name="Line 3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93" name="Line 3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94" name="Line 3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95" name="Line 3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96" name="Line 3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97" name="Line 3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98" name="Line 3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99" name="Line 3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00" name="Line 3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01" name="Line 3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02" name="Line 3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03" name="Line 3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04" name="Line 3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05" name="Line 3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06" name="Line 3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07" name="Line 3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08" name="Line 3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09" name="Line 3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10" name="Line 3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11" name="Line 3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12" name="Line 3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13" name="Line 3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14" name="Line 3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15" name="Line 3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16" name="Line 3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17" name="Line 3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18" name="Line 3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19" name="Line 3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20" name="Line 3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21" name="Line 3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22" name="Line 3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23" name="Line 3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24" name="Line 3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25" name="Line 3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26" name="Line 3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27" name="Line 3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28" name="Line 3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29" name="Line 3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30" name="Line 3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31" name="Line 3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32" name="Line 3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33" name="Line 3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34" name="Line 3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35" name="Line 3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36" name="Line 3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37" name="Line 3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38" name="Line 3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39" name="Line 3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40" name="Line 3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41" name="Line 3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42" name="Line 3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43" name="Line 3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44" name="Line 3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45" name="Line 3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46" name="Line 3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47" name="Line 3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48" name="Line 3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49" name="Line 3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50" name="Line 3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51" name="Line 3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52" name="Line 3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53" name="Line 3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54" name="Line 3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55" name="Line 3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56" name="Line 3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57" name="Line 3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58" name="Line 3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59" name="Line 3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60" name="Line 3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61" name="Line 3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62" name="Line 3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63" name="Line 3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64" name="Line 3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65" name="Line 3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66" name="Line 3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67" name="Line 3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68" name="Line 3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69" name="Line 3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70" name="Line 3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71" name="Line 3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72" name="Line 3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73" name="Line 3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74" name="Line 3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75" name="Line 3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76" name="Line 3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77" name="Line 3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78" name="Line 3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79" name="Line 3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80" name="Line 3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81" name="Line 3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82" name="Line 3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83" name="Line 3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84" name="Line 3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85" name="Line 3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86" name="Line 3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87" name="Line 3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88" name="Line 3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89" name="Line 3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90" name="Line 3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91" name="Line 3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92" name="Line 32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93" name="Line 32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94" name="Line 32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95" name="Line 32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96" name="Line 32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97" name="Line 32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98" name="Line 32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99" name="Line 32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00" name="Line 32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01" name="Line 32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02" name="Line 32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03" name="Line 32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04" name="Line 32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05" name="Line 32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06" name="Line 32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07" name="Line 32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08" name="Line 32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09" name="Line 32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10" name="Line 32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11" name="Line 32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12" name="Line 32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13" name="Line 32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14" name="Line 32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15" name="Line 32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16" name="Line 32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17" name="Line 32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18" name="Line 32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19" name="Line 32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20" name="Line 32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21" name="Line 32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22" name="Line 32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23" name="Line 32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24" name="Line 32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25" name="Line 32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26" name="Line 32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27" name="Line 32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28" name="Line 32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29" name="Line 32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30" name="Line 32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31" name="Line 32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32" name="Line 32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33" name="Line 32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34" name="Line 32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35" name="Line 32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36" name="Line 32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37" name="Line 32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38" name="Line 32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39" name="Line 32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40" name="Line 32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41" name="Line 32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42" name="Line 32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43" name="Line 32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44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45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46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47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48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49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50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51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52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53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54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55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56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57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58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59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60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61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62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63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64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65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66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67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68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69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70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71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72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73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74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75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76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77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78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79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80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81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82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83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84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85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86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87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88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89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90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91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92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93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94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95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96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97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98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99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00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01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02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03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04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05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06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07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08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09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10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11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12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13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14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15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16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17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18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19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20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21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22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23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24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25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26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27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28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29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30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31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32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33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34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35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36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37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38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39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40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41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42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43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44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45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46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47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48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49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50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51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52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53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54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55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56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57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58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59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60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61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62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63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64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65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66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67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68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69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70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71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72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73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74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75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76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77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78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79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80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81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82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83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84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85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86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87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88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89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90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91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92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93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94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95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96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97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98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99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00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01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02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03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04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05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06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07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08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09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10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11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12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13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14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15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16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17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18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19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20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21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22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23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24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25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26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27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28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29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30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31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32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33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34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35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36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37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38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39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40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41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42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43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44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45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46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47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48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49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50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51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52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53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54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55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56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57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58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59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60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61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62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63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64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65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66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67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68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69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70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71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72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73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74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75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76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77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78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79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80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81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82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83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84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85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86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87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88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89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90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91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92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93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94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95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96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97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98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99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00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01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02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03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04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05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06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07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08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09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10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11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12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13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14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15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16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17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18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19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20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21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22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23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24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25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26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27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28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29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30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31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32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33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34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35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36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37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38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39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40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41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42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43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44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45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46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47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48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49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50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51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52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53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54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55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56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57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58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59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60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61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62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63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64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65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66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67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68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69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70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71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72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73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74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75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76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77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78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79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80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81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82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83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84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85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86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87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88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89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90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91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92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93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94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95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96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97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98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99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00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01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02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03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04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05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06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07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08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09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10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11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12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13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14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15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16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17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18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19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20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21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22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23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24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25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26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27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28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29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30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31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32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33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34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35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36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37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38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39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40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41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42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43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44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45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46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47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48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49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50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51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52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53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54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55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56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57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58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59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60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61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62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63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64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65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66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67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68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69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70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71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72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73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74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75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76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77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78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79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80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81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82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83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84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85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86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87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88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89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90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91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92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93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94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95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96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97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98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99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00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01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02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03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04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05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06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07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08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09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10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11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12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13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14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15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16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17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18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19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20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21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22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23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24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25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26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27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28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29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30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31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32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33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34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35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36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37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38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39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40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41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42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43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44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45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46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47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48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49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50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51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52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53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54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55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56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57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58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59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60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61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62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63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64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65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66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67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68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69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70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71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72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73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74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75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76" name="Line 34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77" name="Line 34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78" name="Line 34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79" name="Line 34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80" name="Line 34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81" name="Line 34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82" name="Line 34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83" name="Line 34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84" name="Line 34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85" name="Line 34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86" name="Line 34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87" name="Line 34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88" name="Line 34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89" name="Line 34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90" name="Line 34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91" name="Line 34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92" name="Line 34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93" name="Line 34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94" name="Line 34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95" name="Line 34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96" name="Line 34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97" name="Line 34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98" name="Line 34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99" name="Line 34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00" name="Line 34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01" name="Line 34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02" name="Line 34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03" name="Line 34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04" name="Line 34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05" name="Line 34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06" name="Line 34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07" name="Line 34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08" name="Line 34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09" name="Line 34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10" name="Line 34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11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12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13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14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15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16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17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18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19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20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21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22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23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24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25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26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27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28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29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30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31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32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33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34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35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36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37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38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39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40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41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42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43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44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45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46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47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48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49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50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51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52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53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54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55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56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57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58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59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60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61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62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63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64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65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66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67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68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69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70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71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72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73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74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75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76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77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78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79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80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81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82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83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84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85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86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87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88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89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90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91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92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93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94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95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96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97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98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99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00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01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02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03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04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05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06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07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08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09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10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11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12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13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14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15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16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17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18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19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20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21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22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23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24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25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26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27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28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29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30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31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32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33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34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35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36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37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38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39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40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41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42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43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44" name="Line 980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45" name="Line 98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46" name="Line 98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47" name="Line 980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48" name="Line 980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49" name="Line 980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50" name="Line 981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51" name="Line 981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52" name="Line 981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53" name="Line 981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54" name="Line 981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55" name="Line 981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56" name="Line 981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57" name="Line 981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58" name="Line 16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59" name="Line 16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60" name="Line 16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61" name="Line 16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62" name="Line 16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63" name="Line 16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64" name="Line 17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65" name="Line 17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66" name="Line 17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67" name="Line 17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68" name="Line 170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69" name="Line 17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70" name="Line 17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71" name="Line 170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72" name="Line 207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73" name="Line 208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74" name="Line 208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75" name="Line 208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76" name="Line 208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77" name="Line 208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78" name="Line 208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79" name="Line 208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80" name="Line 208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81" name="Line 208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82" name="Line 208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83" name="Line 209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84" name="Line 209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85" name="Line 20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86" name="Line 20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87" name="Line 20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88" name="Line 20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89" name="Line 20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90" name="Line 20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91" name="Line 20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92" name="Line 20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93" name="Line 21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94" name="Line 21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95" name="Line 21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96" name="Line 21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97" name="Line 210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98" name="Line 21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99" name="Line 21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00" name="Line 26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01" name="Line 27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02" name="Line 27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03" name="Line 27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04" name="Line 27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05" name="Line 27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06" name="Line 27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07" name="Line 27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08" name="Line 27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09" name="Line 27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10" name="Line 27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11" name="Line 27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12" name="Line 27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13" name="Line 27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14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15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16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17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18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19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20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21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22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23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24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25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26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27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28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29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30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31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32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33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34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35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36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37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38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39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40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41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42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43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44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45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46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47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48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49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50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51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52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53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54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55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56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57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58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59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60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61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62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63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64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65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66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67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68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69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70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71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72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73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74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75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76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77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78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79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80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81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82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83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84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85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86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87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88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89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90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91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92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93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94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95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96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97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98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99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00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01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02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03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04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05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06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07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08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09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10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11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12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13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14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15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16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17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18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19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20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21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22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23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24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25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26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27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28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29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30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31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32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33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34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35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36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37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38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39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40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41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42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43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44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45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46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47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48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49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50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51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52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53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54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55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56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57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58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59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60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61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62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63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64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65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66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67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68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69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70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71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72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73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74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75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76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77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78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79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80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81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82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83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84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85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86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87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88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89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90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91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92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93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94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95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96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97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98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99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00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01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02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03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04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05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06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07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08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09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10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11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12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13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14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15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16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17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18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19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20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21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22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23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24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25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26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27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28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29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30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31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32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33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34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35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36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37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38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39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40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41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42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43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44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45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46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47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48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49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50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51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52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53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54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55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56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57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58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59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60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61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62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63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64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65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66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67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68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69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70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71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72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73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74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75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76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77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78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79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80" name="Line 34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81" name="Line 34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82" name="Line 34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83" name="Line 34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84" name="Line 34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85" name="Line 34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86" name="Line 34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87" name="Line 34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88" name="Line 34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89" name="Line 34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90" name="Line 34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91" name="Line 34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92" name="Line 34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93" name="Line 34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94" name="Line 34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95" name="Line 34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96" name="Line 34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97" name="Line 34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98" name="Line 34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99" name="Line 34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00" name="Line 34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01" name="Line 34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02" name="Line 34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03" name="Line 34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04" name="Line 34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05" name="Line 34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06" name="Line 34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07" name="Line 34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08" name="Line 34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09" name="Line 34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10" name="Line 34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11" name="Line 34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12" name="Line 34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13" name="Line 34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14" name="Line 34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15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16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17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18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19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20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21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22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23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24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25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26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27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28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29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30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31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32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33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34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35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36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37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38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39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40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41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42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43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44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45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46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47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48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49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50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51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52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53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54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55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56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57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58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59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60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61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62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63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64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65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66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67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68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69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70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71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72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73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74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75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76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77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78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79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80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81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82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83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84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85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86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87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88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89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90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91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92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93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94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95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96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97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98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99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00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01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02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03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04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05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06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07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08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09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10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11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12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13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14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15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16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17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18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19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20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21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22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23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24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25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26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27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28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29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30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31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32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33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34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35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36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37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38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39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40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41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42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43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44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45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46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47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48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49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50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51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52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53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54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55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56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57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58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59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60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61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62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63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64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65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66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67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68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69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70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71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72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73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74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75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76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77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78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79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80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81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82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83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84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85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86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87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88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89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90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91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92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93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94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95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96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97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98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99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00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01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02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03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04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05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06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07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08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09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10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11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12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13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14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15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16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17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18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19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20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21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22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23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24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25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26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27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28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29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30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31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32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33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34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35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36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37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38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39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40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41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42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43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44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45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46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47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48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49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50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51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52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53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54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55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56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57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58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59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60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61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62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63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64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65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66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67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68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69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70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71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72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73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74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75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76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77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78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79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80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81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82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83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84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85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86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87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88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89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90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91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92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93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94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95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96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97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98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99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00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01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02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03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04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05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06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07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08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09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10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11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12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13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14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15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16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17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18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19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20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21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22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23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24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25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26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27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28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29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30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31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32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33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34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35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36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37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38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39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40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41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42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43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44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45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46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47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48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49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50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51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52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53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54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55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56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57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58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59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60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61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62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63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64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65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66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67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68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69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70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71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72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73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74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75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76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77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78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79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80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81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82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83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84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85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86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87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88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89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90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91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92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93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94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95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96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97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98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99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00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01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02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03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04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05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06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07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08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09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10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11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12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13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14" name="Line 34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15" name="Line 34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16" name="Line 34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17" name="Line 34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18" name="Line 34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19" name="Line 34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20" name="Line 34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21" name="Line 34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22" name="Line 34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23" name="Line 34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24" name="Line 34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25" name="Line 34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26" name="Line 34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27" name="Line 34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28" name="Line 34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29" name="Line 34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30" name="Line 34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31" name="Line 34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32" name="Line 34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33" name="Line 34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34" name="Line 34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35" name="Line 34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36" name="Line 34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37" name="Line 34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38" name="Line 34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39" name="Line 34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40" name="Line 34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41" name="Line 34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42" name="Line 34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43" name="Line 34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44" name="Line 34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45" name="Line 34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46" name="Line 34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47" name="Line 34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48" name="Line 34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49" name="Line 98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50" name="Line 98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51" name="Line 98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52" name="Line 98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53" name="Line 98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54" name="Line 98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55" name="Line 98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56" name="Line 98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57" name="Line 98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58" name="Line 98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59" name="Line 98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60" name="Line 98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61" name="Line 98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62" name="Line 98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63" name="Line 16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64" name="Line 16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65" name="Line 16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66" name="Line 16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67" name="Line 16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68" name="Line 16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69" name="Line 17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70" name="Line 17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71" name="Line 17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72" name="Line 17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73" name="Line 17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74" name="Line 17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75" name="Line 17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76" name="Line 17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77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78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79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80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81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82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83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84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85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86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87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88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89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90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91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92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93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94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95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96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97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98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99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00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01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02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03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04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05" name="Line 26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06" name="Line 27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07" name="Line 27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08" name="Line 27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09" name="Line 27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10" name="Line 27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11" name="Line 27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12" name="Line 27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13" name="Line 27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14" name="Line 27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15" name="Line 27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16" name="Line 27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17" name="Line 27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18" name="Line 27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19" name="Line 26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20" name="Line 27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21" name="Line 27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22" name="Line 27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23" name="Line 27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24" name="Line 27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25" name="Line 27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26" name="Line 27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27" name="Line 27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28" name="Line 27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29" name="Line 27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30" name="Line 27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31" name="Line 27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32" name="Line 27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33" name="Line 26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34" name="Line 27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35" name="Line 27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36" name="Line 27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37" name="Line 27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38" name="Line 27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39" name="Line 27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40" name="Line 27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41" name="Line 27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42" name="Line 27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43" name="Line 27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44" name="Line 27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45" name="Line 27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46" name="Line 27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47" name="Line 26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48" name="Line 27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49" name="Line 27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50" name="Line 27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51" name="Line 27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52" name="Line 27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53" name="Line 27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54" name="Line 27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55" name="Line 27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56" name="Line 27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57" name="Line 27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58" name="Line 27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59" name="Line 27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60" name="Line 27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61" name="Line 979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62" name="Line 979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63" name="Line 97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64" name="Line 97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65" name="Line 97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66" name="Line 97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67" name="Line 97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68" name="Line 97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69" name="Line 97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70" name="Line 97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71" name="Line 98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72" name="Line 98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73" name="Line 98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74" name="Line 98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75" name="Line 888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76" name="Line 888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77" name="Line 888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78" name="Line 888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79" name="Line 888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80" name="Line 888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81" name="Line 888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82" name="Line 888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83" name="Line 889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84" name="Line 889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85" name="Line 889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86" name="Line 889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87" name="Line 8890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88" name="Line 889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89" name="Line 889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90" name="Line 8890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91" name="Line 8890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92" name="Line 8890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93" name="Line 8891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94" name="Line 8891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95" name="Line 8891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96" name="Line 8891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97" name="Line 8891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98" name="Line 8891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99" name="Line 8891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00" name="Line 8891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01" name="Line 8891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02" name="Line 8891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03" name="Line 8892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04" name="Line 8892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05" name="Line 8892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06" name="Line 8892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07" name="Line 8892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08" name="Line 8892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09" name="Line 8892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10" name="Line 8892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11" name="Line 8892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12" name="Line 8892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13" name="Line 8893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14" name="Line 8893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15" name="Line 8893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16" name="Line 8893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17" name="Line 8893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18" name="Line 8893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19" name="Line 8893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20" name="Line 8893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21" name="Line 8893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22" name="Line 8893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23" name="Line 8894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24" name="Line 8894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25" name="Line 8894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26" name="Line 8894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27" name="Line 8894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28" name="Line 8894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29" name="Line 8894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30" name="Line 8894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31" name="Line 207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32" name="Line 208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33" name="Line 208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34" name="Line 208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35" name="Line 208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36" name="Line 208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37" name="Line 208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38" name="Line 208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39" name="Line 208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40" name="Line 208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41" name="Line 208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42" name="Line 209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43" name="Line 209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44" name="Line 20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45" name="Line 20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46" name="Line 20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47" name="Line 20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48" name="Line 20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49" name="Line 20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50" name="Line 20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51" name="Line 20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52" name="Line 21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53" name="Line 21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54" name="Line 21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55" name="Line 21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56" name="Line 210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57" name="Line 21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58" name="Line 21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59" name="Line 210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60" name="Line 210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61" name="Line 210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62" name="Line 211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63" name="Line 211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64" name="Line 211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65" name="Line 211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66" name="Line 211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67" name="Line 211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68" name="Line 211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69" name="Line 211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70" name="Line 211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71" name="Line 211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72" name="Line 212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73" name="Line 212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74" name="Line 212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75" name="Line 212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76" name="Line 212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77" name="Line 212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78" name="Line 212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79" name="Line 212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80" name="Line 212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81" name="Line 212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82" name="Line 213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83" name="Line 213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84" name="Line 213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85" name="Line 213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86" name="Line 213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87" name="Line 213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88" name="Line 213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89" name="Line 213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90" name="Line 213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91" name="Line 213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92" name="Line 214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93" name="Line 214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94" name="Line 214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95" name="Line 214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96" name="Line 214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97" name="Line 214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98" name="Line 214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99" name="Line 214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00" name="Line 214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01" name="Line 214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02" name="Line 215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03" name="Line 215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04" name="Line 215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05" name="Line 215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06" name="Line 215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07" name="Line 215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08" name="Line 215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09" name="Line 215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10" name="Line 215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11" name="Line 215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12" name="Line 216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13" name="Line 216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14" name="Line 216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15" name="Line 216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16" name="Line 216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17" name="Line 216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18" name="Line 216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19" name="Line 216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20" name="Line 216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21" name="Line 216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22" name="Line 217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23" name="Line 217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24" name="Line 217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25" name="Line 217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26" name="Line 217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27" name="Line 217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28" name="Line 217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29" name="Line 217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30" name="Line 217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31" name="Line 217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32" name="Line 218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33" name="Line 218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34" name="Line 218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35" name="Line 218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36" name="Line 218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37" name="Line 218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38" name="Line 218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39" name="Line 218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40" name="Line 218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41" name="Line 218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42" name="Line 219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43" name="Line 219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44" name="Line 21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45" name="Line 21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46" name="Line 21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47" name="Line 21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48" name="Line 21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49" name="Line 21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50" name="Line 21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51" name="Line 21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52" name="Line 22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53" name="Line 22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54" name="Line 22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55" name="Line 22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56" name="Line 220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57" name="Line 22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58" name="Line 22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59" name="Line 220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60" name="Line 220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61" name="Line 220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62" name="Line 221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63" name="Line 221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64" name="Line 207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65" name="Line 208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66" name="Line 208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67" name="Line 208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68" name="Line 208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69" name="Line 208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70" name="Line 208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71" name="Line 208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72" name="Line 208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73" name="Line 208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74" name="Line 208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75" name="Line 209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76" name="Line 209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77" name="Line 20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78" name="Line 20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79" name="Line 20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80" name="Line 20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81" name="Line 20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82" name="Line 20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83" name="Line 20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84" name="Line 20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85" name="Line 21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86" name="Line 21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87" name="Line 21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88" name="Line 21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89" name="Line 210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90" name="Line 21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91" name="Line 21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92" name="Line 210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93" name="Line 210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94" name="Line 210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95" name="Line 211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96" name="Line 211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97" name="Line 211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98" name="Line 211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99" name="Line 211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00" name="Line 211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01" name="Line 211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02" name="Line 211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03" name="Line 211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04" name="Line 211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05" name="Line 212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06" name="Line 212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07" name="Line 212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08" name="Line 212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09" name="Line 212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10" name="Line 212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11" name="Line 212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12" name="Line 212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13" name="Line 212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14" name="Line 212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15" name="Line 213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16" name="Line 213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17" name="Line 213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18" name="Line 213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19" name="Line 213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20" name="Line 213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21" name="Line 213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22" name="Line 213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23" name="Line 213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24" name="Line 213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25" name="Line 214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26" name="Line 214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27" name="Line 214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28" name="Line 214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29" name="Line 214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30" name="Line 214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31" name="Line 214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32" name="Line 214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33" name="Line 214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34" name="Line 214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35" name="Line 215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36" name="Line 215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37" name="Line 215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38" name="Line 215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39" name="Line 215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40" name="Line 215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41" name="Line 215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42" name="Line 215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43" name="Line 215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44" name="Line 215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45" name="Line 216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46" name="Line 216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47" name="Line 216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48" name="Line 216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49" name="Line 216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50" name="Line 216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51" name="Line 216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52" name="Line 216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53" name="Line 216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54" name="Line 216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55" name="Line 217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56" name="Line 217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57" name="Line 217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58" name="Line 217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59" name="Line 217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60" name="Line 217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61" name="Line 217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62" name="Line 217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63" name="Line 217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64" name="Line 217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65" name="Line 218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66" name="Line 218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67" name="Line 218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68" name="Line 218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69" name="Line 218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70" name="Line 218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71" name="Line 218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72" name="Line 218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73" name="Line 218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74" name="Line 218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75" name="Line 219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76" name="Line 219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77" name="Line 21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78" name="Line 21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79" name="Line 21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80" name="Line 21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81" name="Line 21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82" name="Line 21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83" name="Line 21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84" name="Line 21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85" name="Line 22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86" name="Line 22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87" name="Line 22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88" name="Line 22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89" name="Line 220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90" name="Line 22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91" name="Line 22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92" name="Line 220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93" name="Line 220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94" name="Line 220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95" name="Line 221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96" name="Line 221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97" name="Line 34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98" name="Line 34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99" name="Line 34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00" name="Line 34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01" name="Line 34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02" name="Line 34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03" name="Line 34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04" name="Line 34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05" name="Line 34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06" name="Line 34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07" name="Line 34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08" name="Line 34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09" name="Line 34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10" name="Line 34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11" name="Line 34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12" name="Line 34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13" name="Line 34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14" name="Line 34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15" name="Line 34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16" name="Line 34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17" name="Line 34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18" name="Line 34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19" name="Line 34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20" name="Line 34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21" name="Line 34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22" name="Line 34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23" name="Line 34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24" name="Line 34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25" name="Line 34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26" name="Line 34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27" name="Line 34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28" name="Line 34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29" name="Line 34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30" name="Line 34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31" name="Line 34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32" name="Line 979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33" name="Line 979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34" name="Line 97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35" name="Line 97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36" name="Line 97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37" name="Line 97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38" name="Line 97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39" name="Line 97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40" name="Line 97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41" name="Line 97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42" name="Line 98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43" name="Line 98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44" name="Line 98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45" name="Line 98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46" name="Line 8928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47" name="Line 8928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48" name="Line 8928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49" name="Line 8928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50" name="Line 8928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51" name="Line 8928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52" name="Line 8929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53" name="Line 8929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54" name="Line 892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55" name="Line 892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56" name="Line 892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57" name="Line 892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58" name="Line 892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59" name="Line 892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60" name="Line 892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61" name="Line 892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62" name="Line 893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63" name="Line 893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64" name="Line 893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65" name="Line 893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66" name="Line 8930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67" name="Line 893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68" name="Line 893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69" name="Line 8930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70" name="Line 8930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71" name="Line 8930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72" name="Line 8931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73" name="Line 8931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74" name="Line 8931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75" name="Line 8931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76" name="Line 8931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77" name="Line 8931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78" name="Line 8931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79" name="Line 8931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80" name="Line 8931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81" name="Line 8931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82" name="Line 8932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83" name="Line 8932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84" name="Line 8932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85" name="Line 8932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86" name="Line 8932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87" name="Line 8932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88" name="Line 8932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89" name="Line 8932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90" name="Line 8932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91" name="Line 8932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92" name="Line 8933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93" name="Line 8933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94" name="Line 8933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95" name="Line 8933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96" name="Line 8933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97" name="Line 8933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98" name="Line 8933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99" name="Line 8933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00" name="Line 8933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01" name="Line 8933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02" name="Line 979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03" name="Line 979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04" name="Line 97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05" name="Line 97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06" name="Line 97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07" name="Line 97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08" name="Line 97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09" name="Line 97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10" name="Line 97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11" name="Line 97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12" name="Line 98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13" name="Line 98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14" name="Line 98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15" name="Line 98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16" name="Line 106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17" name="Line 106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18" name="Line 1060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19" name="Line 1060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20" name="Line 1060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21" name="Line 1061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22" name="Line 1061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23" name="Line 1061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24" name="Line 1061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25" name="Line 1061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26" name="Line 1061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27" name="Line 1061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28" name="Line 1061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29" name="Line 1061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30" name="Line 1061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31" name="Line 1062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32" name="Line 1062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33" name="Line 1062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34" name="Line 1062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35" name="Line 1062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36" name="Line 1062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37" name="Line 1062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38" name="Line 1062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39" name="Line 1062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40" name="Line 1062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41" name="Line 1063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42" name="Line 1063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43" name="Line 1063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44" name="Line 1063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45" name="Line 1063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46" name="Line 1063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47" name="Line 1063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48" name="Line 1063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49" name="Line 1063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50" name="Line 1063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51" name="Line 1064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52" name="Line 1064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53" name="Line 1064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54" name="Line 1064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55" name="Line 1064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56" name="Line 1064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57" name="Line 1064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58" name="Line 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59" name="Line 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60" name="Line 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61" name="Line 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62" name="Line 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63" name="Line 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64" name="Line 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65" name="Line 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66" name="Line 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67" name="Line 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68" name="Line 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69" name="Line 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70" name="Line 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71" name="Line 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72" name="Line 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73" name="Line 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74" name="Line 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75" name="Line 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76" name="Line 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77" name="Line 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78" name="Line 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79" name="Line 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80" name="Line 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81" name="Line 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82" name="Line 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83" name="Line 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84" name="Line 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85" name="Line 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86" name="Line 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87" name="Line 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88" name="Line 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89" name="Line 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90" name="Line 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91" name="Line 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92" name="Line 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93" name="Line 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94" name="Line 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95" name="Line 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96" name="Line 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97" name="Line 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98" name="Line 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99" name="Line 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00" name="Line 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01" name="Line 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02" name="Line 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03" name="Line 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04" name="Line 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05" name="Line 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06" name="Line 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07" name="Line 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08" name="Line 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09" name="Line 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10" name="Line 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11" name="Line 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12" name="Line 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13" name="Line 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14" name="Line 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15" name="Line 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16" name="Line 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17" name="Line 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18" name="Line 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19" name="Line 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20" name="Line 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21" name="Line 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22" name="Line 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23" name="Line 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24" name="Line 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25" name="Line 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26" name="Line 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27" name="Line 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28" name="Line 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29" name="Line 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30" name="Line 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31" name="Line 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32" name="Line 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33" name="Line 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34" name="Line 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35" name="Line 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36" name="Line 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37" name="Line 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38" name="Line 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39" name="Line 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40" name="Line 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41" name="Line 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42" name="Line 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43" name="Line 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44" name="Line 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45" name="Line 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46" name="Line 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47" name="Line 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48" name="Line 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49" name="Line 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50" name="Line 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51" name="Line 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52" name="Line 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53" name="Line 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54" name="Line 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55" name="Line 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56" name="Line 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57" name="Line 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58" name="Line 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59" name="Line 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60" name="Line 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61" name="Line 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62" name="Line 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63" name="Line 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64" name="Line 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65" name="Line 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66" name="Line 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67" name="Line 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68" name="Line 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69" name="Line 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70" name="Line 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71" name="Line 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72" name="Line 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73" name="Line 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74" name="Line 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75" name="Line 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76" name="Line 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77" name="Line 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78" name="Line 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79" name="Line 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80" name="Line 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81" name="Line 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82" name="Line 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83" name="Line 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84" name="Line 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85" name="Line 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86" name="Line 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87" name="Line 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88" name="Line 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89" name="Line 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90" name="Line 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91" name="Line 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92" name="Line 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93" name="Line 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94" name="Line 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95" name="Line 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96" name="Line 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97" name="Line 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98" name="Line 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99" name="Line 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00" name="Line 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01" name="Line 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02" name="Line 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03" name="Line 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04" name="Line 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05" name="Line 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06" name="Line 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07" name="Line 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08" name="Line 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09" name="Line 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10" name="Line 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11" name="Line 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12" name="Line 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13" name="Line 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14" name="Line 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15" name="Line 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16" name="Line 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17" name="Line 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18" name="Line 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19" name="Line 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20" name="Line 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21" name="Line 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22" name="Line 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23" name="Line 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24" name="Line 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25" name="Line 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26" name="Line 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27" name="Line 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28" name="Line 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29" name="Line 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30" name="Line 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31" name="Line 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32" name="Line 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33" name="Line 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34" name="Line 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35" name="Line 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36" name="Line 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37" name="Line 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38" name="Line 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39" name="Line 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40" name="Line 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41" name="Line 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42" name="Line 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43" name="Line 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44" name="Line 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45" name="Line 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46" name="Line 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47" name="Line 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48" name="Line 2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49" name="Line 2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50" name="Line 2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51" name="Line 2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52" name="Line 2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53" name="Line 2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54" name="Line 2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55" name="Line 2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56" name="Line 2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57" name="Line 2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58" name="Line 2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59" name="Line 2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60" name="Line 2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61" name="Line 2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62" name="Line 2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63" name="Line 2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64" name="Line 2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65" name="Line 2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66" name="Line 2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67" name="Line 2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68" name="Line 2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69" name="Line 2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70" name="Line 2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71" name="Line 2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72" name="Line 2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73" name="Line 2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74" name="Line 2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75" name="Line 2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76" name="Line 2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77" name="Line 2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78" name="Line 2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79" name="Line 2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80" name="Line 2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81" name="Line 2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82" name="Line 2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83" name="Line 2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84" name="Line 2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85" name="Line 2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86" name="Line 2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87" name="Line 2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88" name="Line 2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89" name="Line 2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90" name="Line 2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91" name="Line 2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92" name="Line 2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93" name="Line 2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94" name="Line 2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95" name="Line 2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96" name="Line 2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97" name="Line 2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98" name="Line 2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599" name="Line 2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00" name="Line 2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01" name="Line 2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02" name="Line 2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03" name="Line 2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04" name="Line 2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05" name="Line 2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06" name="Line 2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07" name="Line 2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08" name="Line 2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09" name="Line 2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10" name="Line 2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11" name="Line 2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12" name="Line 2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13" name="Line 2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14" name="Line 2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15" name="Line 2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16" name="Line 2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17" name="Line 2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18" name="Line 2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19" name="Line 2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20" name="Line 2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21" name="Line 2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22" name="Line 2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23" name="Line 2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24" name="Line 2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25" name="Line 2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26" name="Line 2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27" name="Line 2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28" name="Line 2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29" name="Line 2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30" name="Line 2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31" name="Line 2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32" name="Line 2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33" name="Line 2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34" name="Line 2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35" name="Line 2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36" name="Line 3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37" name="Line 3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38" name="Line 3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39" name="Line 3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40" name="Line 3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41" name="Line 3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42" name="Line 3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43" name="Line 3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44" name="Line 3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45" name="Line 3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46" name="Line 3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47" name="Line 3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48" name="Line 3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49" name="Line 3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50" name="Line 3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51" name="Line 3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52" name="Line 3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53" name="Line 3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54" name="Line 3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55" name="Line 3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56" name="Line 3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57" name="Line 3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58" name="Line 3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59" name="Line 3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60" name="Line 3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61" name="Line 3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62" name="Line 3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63" name="Line 3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64" name="Line 3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65" name="Line 3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66" name="Line 3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67" name="Line 3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68" name="Line 3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69" name="Line 3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70" name="Line 3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71" name="Line 3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72" name="Line 3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73" name="Line 3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74" name="Line 3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75" name="Line 3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76" name="Line 3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77" name="Line 3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78" name="Line 3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79" name="Line 3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80" name="Line 3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81" name="Line 3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82" name="Line 3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83" name="Line 3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84" name="Line 3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85" name="Line 3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86" name="Line 3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87" name="Line 3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88" name="Line 3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89" name="Line 3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90" name="Line 3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91" name="Line 3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92" name="Line 3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93" name="Line 3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94" name="Line 3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95" name="Line 3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96" name="Line 3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97" name="Line 3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98" name="Line 3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99" name="Line 3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00" name="Line 3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01" name="Line 3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02" name="Line 3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03" name="Line 3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04" name="Line 3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05" name="Line 3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06" name="Line 3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07" name="Line 3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08" name="Line 3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09" name="Line 3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10" name="Line 3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11" name="Line 3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12" name="Line 3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13" name="Line 3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14" name="Line 3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15" name="Line 3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16" name="Line 3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17" name="Line 3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18" name="Line 3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19" name="Line 3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20" name="Line 3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21" name="Line 3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22" name="Line 3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23" name="Line 3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24" name="Line 3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25" name="Line 3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26" name="Line 3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27" name="Line 3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28" name="Line 3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29" name="Line 3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30" name="Line 3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31" name="Line 3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32" name="Line 3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33" name="Line 3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34" name="Line 3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35" name="Line 3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36" name="Line 4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37" name="Line 4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38" name="Line 4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39" name="Line 4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40" name="Line 4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41" name="Line 4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42" name="Line 4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43" name="Line 4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44" name="Line 4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45" name="Line 4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46" name="Line 4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47" name="Line 4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48" name="Line 4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49" name="Line 4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50" name="Line 4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51" name="Line 4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52" name="Line 4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53" name="Line 4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54" name="Line 4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55" name="Line 4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56" name="Line 4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57" name="Line 4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58" name="Line 4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59" name="Line 4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60" name="Line 4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61" name="Line 4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62" name="Line 4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63" name="Line 4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64" name="Line 4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65" name="Line 4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66" name="Line 4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67" name="Line 4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68" name="Line 4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69" name="Line 4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70" name="Line 4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71" name="Line 4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72" name="Line 4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73" name="Line 4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74" name="Line 4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75" name="Line 4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76" name="Line 4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77" name="Line 4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78" name="Line 4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79" name="Line 4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80" name="Line 4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81" name="Line 4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82" name="Line 4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83" name="Line 4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84" name="Line 4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85" name="Line 4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86" name="Line 4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87" name="Line 4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88" name="Line 4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89" name="Line 4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90" name="Line 4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91" name="Line 4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92" name="Line 4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93" name="Line 4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94" name="Line 4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95" name="Line 4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96" name="Line 4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97" name="Line 4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98" name="Line 4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99" name="Line 4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00" name="Line 4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01" name="Line 4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02" name="Line 4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03" name="Line 4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04" name="Line 4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05" name="Line 4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06" name="Line 4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07" name="Line 4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08" name="Line 4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09" name="Line 4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10" name="Line 4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11" name="Line 4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12" name="Line 4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13" name="Line 4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14" name="Line 4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15" name="Line 4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16" name="Line 4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17" name="Line 4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18" name="Line 4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19" name="Line 4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20" name="Line 4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21" name="Line 4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22" name="Line 4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23" name="Line 4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24" name="Line 4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25" name="Line 4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26" name="Line 4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27" name="Line 4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28" name="Line 4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29" name="Line 4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30" name="Line 4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31" name="Line 4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32" name="Line 4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33" name="Line 4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34" name="Line 4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35" name="Line 4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36" name="Line 5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37" name="Line 5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38" name="Line 5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39" name="Line 5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40" name="Line 5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41" name="Line 5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42" name="Line 5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43" name="Line 5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44" name="Line 5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45" name="Line 5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46" name="Line 5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47" name="Line 5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48" name="Line 5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49" name="Line 5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50" name="Line 5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51" name="Line 5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52" name="Line 5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53" name="Line 5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54" name="Line 5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55" name="Line 5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56" name="Line 5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57" name="Line 5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58" name="Line 5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59" name="Line 5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60" name="Line 5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61" name="Line 5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62" name="Line 5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63" name="Line 5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64" name="Line 5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65" name="Line 5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66" name="Line 5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67" name="Line 5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68" name="Line 5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69" name="Line 5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70" name="Line 5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71" name="Line 5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72" name="Line 5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73" name="Line 5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74" name="Line 5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75" name="Line 5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76" name="Line 5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77" name="Line 5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78" name="Line 5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79" name="Line 5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80" name="Line 5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81" name="Line 5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82" name="Line 5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83" name="Line 5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84" name="Line 5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85" name="Line 5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86" name="Line 5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87" name="Line 5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88" name="Line 5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89" name="Line 5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90" name="Line 5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91" name="Line 5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92" name="Line 5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93" name="Line 5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94" name="Line 5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95" name="Line 5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96" name="Line 5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97" name="Line 5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98" name="Line 5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99" name="Line 5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00" name="Line 5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01" name="Line 5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02" name="Line 5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03" name="Line 5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04" name="Line 5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05" name="Line 5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06" name="Line 5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07" name="Line 5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08" name="Line 5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09" name="Line 5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10" name="Line 5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11" name="Line 5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12" name="Line 5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13" name="Line 5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14" name="Line 5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15" name="Line 5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16" name="Line 5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17" name="Line 5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18" name="Line 5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19" name="Line 5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20" name="Line 5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21" name="Line 5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22" name="Line 5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23" name="Line 5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24" name="Line 5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25" name="Line 5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26" name="Line 5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27" name="Line 5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28" name="Line 5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29" name="Line 5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30" name="Line 5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31" name="Line 5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32" name="Line 5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33" name="Line 5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34" name="Line 5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35" name="Line 5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36" name="Line 6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37" name="Line 6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38" name="Line 6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39" name="Line 6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40" name="Line 6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41" name="Line 6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42" name="Line 6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43" name="Line 6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44" name="Line 6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45" name="Line 6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46" name="Line 6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47" name="Line 6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48" name="Line 6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49" name="Line 6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50" name="Line 6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51" name="Line 6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52" name="Line 6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53" name="Line 6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54" name="Line 6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55" name="Line 6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56" name="Line 6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57" name="Line 6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58" name="Line 6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59" name="Line 6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60" name="Line 6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61" name="Line 6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62" name="Line 6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63" name="Line 6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64" name="Line 6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65" name="Line 6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66" name="Line 6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67" name="Line 6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68" name="Line 6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69" name="Line 6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70" name="Line 6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71" name="Line 6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72" name="Line 6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73" name="Line 6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74" name="Line 6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75" name="Line 6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76" name="Line 6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77" name="Line 6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78" name="Line 6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79" name="Line 6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80" name="Line 6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81" name="Line 6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82" name="Line 6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83" name="Line 6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84" name="Line 6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85" name="Line 6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86" name="Line 6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87" name="Line 6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88" name="Line 6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89" name="Line 6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90" name="Line 6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91" name="Line 6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92" name="Line 6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93" name="Line 6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94" name="Line 6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95" name="Line 6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96" name="Line 6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97" name="Line 6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98" name="Line 6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99" name="Line 6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00" name="Line 6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01" name="Line 6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02" name="Line 6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03" name="Line 6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04" name="Line 6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05" name="Line 6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06" name="Line 6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07" name="Line 6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08" name="Line 6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09" name="Line 6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10" name="Line 6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11" name="Line 6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12" name="Line 6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13" name="Line 6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14" name="Line 6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15" name="Line 6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16" name="Line 6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17" name="Line 6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18" name="Line 6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19" name="Line 6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20" name="Line 6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21" name="Line 6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22" name="Line 6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23" name="Line 6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24" name="Line 6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25" name="Line 6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26" name="Line 6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27" name="Line 6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28" name="Line 6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29" name="Line 6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30" name="Line 6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31" name="Line 6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32" name="Line 6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33" name="Line 6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34" name="Line 6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35" name="Line 6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36" name="Line 7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37" name="Line 7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38" name="Line 7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39" name="Line 7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40" name="Line 7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41" name="Line 7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42" name="Line 7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43" name="Line 7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44" name="Line 7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45" name="Line 7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46" name="Line 7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47" name="Line 7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48" name="Line 7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49" name="Line 7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50" name="Line 7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51" name="Line 7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52" name="Line 7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53" name="Line 7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54" name="Line 7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55" name="Line 7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56" name="Line 7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57" name="Line 7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58" name="Line 7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59" name="Line 7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60" name="Line 7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61" name="Line 7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62" name="Line 7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63" name="Line 7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64" name="Line 7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65" name="Line 7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66" name="Line 7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67" name="Line 7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68" name="Line 7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69" name="Line 7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70" name="Line 7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71" name="Line 7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72" name="Line 7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73" name="Line 7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74" name="Line 7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75" name="Line 7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76" name="Line 7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77" name="Line 7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78" name="Line 7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79" name="Line 7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80" name="Line 7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81" name="Line 7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82" name="Line 7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83" name="Line 7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84" name="Line 7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85" name="Line 7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86" name="Line 7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87" name="Line 7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88" name="Line 7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89" name="Line 7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90" name="Line 7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91" name="Line 7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92" name="Line 7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93" name="Line 7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94" name="Line 7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95" name="Line 7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96" name="Line 7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97" name="Line 7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98" name="Line 7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99" name="Line 7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00" name="Line 7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01" name="Line 7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02" name="Line 7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03" name="Line 7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04" name="Line 7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05" name="Line 7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06" name="Line 7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07" name="Line 7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08" name="Line 7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09" name="Line 7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10" name="Line 7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11" name="Line 7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12" name="Line 7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13" name="Line 7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14" name="Line 7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15" name="Line 7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16" name="Line 7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17" name="Line 7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18" name="Line 7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19" name="Line 7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20" name="Line 7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21" name="Line 7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22" name="Line 7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23" name="Line 7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24" name="Line 7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25" name="Line 7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26" name="Line 7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27" name="Line 7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128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129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130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131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132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133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134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135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136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137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138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139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40" name="Line 8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41" name="Line 8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42" name="Line 8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43" name="Line 8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44" name="Line 8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45" name="Line 8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46" name="Line 8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47" name="Line 8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48" name="Line 8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49" name="Line 8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50" name="Line 8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51" name="Line 8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52" name="Line 8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53" name="Line 8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54" name="Line 8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55" name="Line 8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56" name="Line 8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57" name="Line 8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58" name="Line 8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59" name="Line 8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60" name="Line 8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61" name="Line 8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62" name="Line 8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63" name="Line 8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64" name="Line 8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65" name="Line 8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66" name="Line 8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67" name="Line 8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68" name="Line 8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69" name="Line 8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70" name="Line 8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71" name="Line 8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72" name="Line 8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73" name="Line 8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74" name="Line 8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75" name="Line 8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76" name="Line 8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77" name="Line 8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78" name="Line 8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79" name="Line 8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80" name="Line 8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81" name="Line 8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82" name="Line 8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83" name="Line 8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84" name="Line 8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85" name="Line 8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86" name="Line 8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87" name="Line 8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88" name="Line 8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89" name="Line 8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90" name="Line 8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91" name="Line 8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92" name="Line 8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93" name="Line 8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94" name="Line 8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95" name="Line 8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96" name="Line 8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97" name="Line 8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98" name="Line 8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99" name="Line 8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00" name="Line 8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01" name="Line 8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02" name="Line 8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03" name="Line 8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04" name="Line 8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05" name="Line 8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06" name="Line 8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07" name="Line 8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08" name="Line 8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09" name="Line 8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10" name="Line 8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11" name="Line 8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12" name="Line 8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13" name="Line 8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14" name="Line 8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15" name="Line 8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16" name="Line 8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17" name="Line 8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18" name="Line 8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19" name="Line 8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20" name="Line 8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21" name="Line 8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22" name="Line 8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23" name="Line 8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24" name="Line 8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25" name="Line 8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26" name="Line 8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27" name="Line 8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28" name="Line 8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29" name="Line 8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30" name="Line 8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31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32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33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34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35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36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37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38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39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40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41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42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43" name="Line 9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44" name="Line 9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45" name="Line 9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46" name="Line 9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47" name="Line 9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48" name="Line 9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49" name="Line 9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50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51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52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53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54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55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56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57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58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59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60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61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62" name="Line 9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63" name="Line 9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64" name="Line 9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65" name="Line 9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66" name="Line 9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67" name="Line 9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68" name="Line 9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69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70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71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72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73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74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75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76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77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78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79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80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81" name="Line 9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82" name="Line 9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83" name="Line 9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84" name="Line 9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85" name="Line 9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86" name="Line 9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87" name="Line 9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88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89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90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91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92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93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94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95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96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97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98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299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00" name="Line 9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01" name="Line 9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02" name="Line 9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03" name="Line 9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04" name="Line 9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05" name="Line 9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06" name="Line 9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07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08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09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10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11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12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13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14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15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16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17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18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19" name="Line 9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20" name="Line 9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21" name="Line 9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22" name="Line 9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23" name="Line 9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24" name="Line 9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25" name="Line 9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26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27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28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29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30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31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32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33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34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35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36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37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38" name="Line 10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39" name="Line 10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40" name="Line 10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41" name="Line 10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42" name="Line 10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43" name="Line 10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44" name="Line 10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45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46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47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48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49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50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51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52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53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54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55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56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57" name="Line 10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58" name="Line 10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59" name="Line 10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60" name="Line 10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61" name="Line 10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62" name="Line 10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63" name="Line 10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64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65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66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67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68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69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70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71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72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73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74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375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76" name="Line 10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77" name="Line 10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78" name="Line 10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79" name="Line 10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80" name="Line 10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81" name="Line 10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82" name="Line 10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83" name="Line 10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84" name="Line 10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85" name="Line 10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86" name="Line 10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87" name="Line 10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88" name="Line 10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89" name="Line 10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90" name="Line 10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91" name="Line 10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92" name="Line 10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93" name="Line 10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94" name="Line 10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95" name="Line 10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96" name="Line 10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97" name="Line 10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98" name="Line 10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99" name="Line 10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00" name="Line 10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01" name="Line 10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02" name="Line 10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03" name="Line 10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04" name="Line 10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05" name="Line 10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06" name="Line 10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07" name="Line 10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08" name="Line 10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09" name="Line 10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10" name="Line 10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11" name="Line 10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12" name="Line 10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13" name="Line 10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14" name="Line 10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15" name="Line 1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16" name="Line 1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17" name="Line 1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18" name="Line 1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19" name="Line 1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20" name="Line 1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21" name="Line 1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22" name="Line 1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23" name="Line 1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24" name="Line 1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25" name="Line 1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26" name="Line 1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27" name="Line 1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28" name="Line 1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29" name="Line 1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30" name="Line 1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31" name="Line 1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32" name="Line 1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33" name="Line 1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34" name="Line 1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35" name="Line 1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36" name="Line 1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37" name="Line 1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38" name="Line 1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39" name="Line 1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40" name="Line 1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41" name="Line 1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42" name="Line 1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43" name="Line 1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44" name="Line 1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45" name="Line 1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46" name="Line 1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47" name="Line 1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48" name="Line 1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49" name="Line 1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50" name="Line 1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51" name="Line 1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52" name="Line 1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53" name="Line 1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54" name="Line 1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55" name="Line 1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56" name="Line 1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57" name="Line 1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58" name="Line 1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59" name="Line 1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60" name="Line 1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61" name="Line 1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62" name="Line 1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63" name="Line 1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64" name="Line 1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65" name="Line 1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66" name="Line 1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67" name="Line 1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68" name="Line 1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69" name="Line 1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70" name="Line 1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71" name="Line 1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72" name="Line 1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73" name="Line 1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74" name="Line 1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75" name="Line 1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76" name="Line 1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77" name="Line 1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78" name="Line 1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79" name="Line 1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80" name="Line 1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81" name="Line 1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82" name="Line 1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83" name="Line 1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84" name="Line 1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85" name="Line 1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86" name="Line 1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87" name="Line 1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88" name="Line 1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89" name="Line 1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90" name="Line 1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91" name="Line 1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92" name="Line 1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93" name="Line 1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94" name="Line 1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95" name="Line 1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96" name="Line 1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97" name="Line 1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98" name="Line 1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99" name="Line 1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00" name="Line 1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01" name="Line 1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02" name="Line 1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03" name="Line 1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04" name="Line 1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05" name="Line 1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06" name="Line 1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07" name="Line 1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08" name="Line 1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09" name="Line 1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10" name="Line 1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11" name="Line 1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12" name="Line 1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13" name="Line 1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14" name="Line 1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15" name="Line 1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16" name="Line 1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17" name="Line 1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18" name="Line 1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19" name="Line 1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20" name="Line 1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21" name="Line 1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22" name="Line 1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23" name="Line 1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24" name="Line 1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25" name="Line 1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26" name="Line 1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27" name="Line 1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28" name="Line 1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29" name="Line 1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30" name="Line 1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31" name="Line 1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32" name="Line 1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33" name="Line 1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34" name="Line 1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35" name="Line 1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36" name="Line 1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37" name="Line 1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38" name="Line 1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39" name="Line 1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40" name="Line 1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41" name="Line 1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42" name="Line 1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43" name="Line 1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44" name="Line 1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45" name="Line 1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46" name="Line 1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47" name="Line 1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48" name="Line 12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49" name="Line 12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50" name="Line 12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51" name="Line 12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52" name="Line 12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53" name="Line 12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54" name="Line 12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55" name="Line 12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56" name="Line 12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57" name="Line 12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58" name="Line 12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59" name="Line 12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60" name="Line 12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61" name="Line 12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62" name="Line 12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63" name="Line 12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64" name="Line 12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65" name="Line 12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66" name="Line 12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67" name="Line 12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68" name="Line 12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69" name="Line 12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70" name="Line 12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71" name="Line 12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572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573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574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575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576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577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578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579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580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581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582" name="Line 1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6583" name="Line 5"/>
        <xdr:cNvSpPr>
          <a:spLocks noChangeShapeType="1"/>
        </xdr:cNvSpPr>
      </xdr:nvSpPr>
      <xdr:spPr bwMode="auto">
        <a:xfrm>
          <a:off x="68961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84" name="Line 12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85" name="Line 12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86" name="Line 12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87" name="Line 12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88" name="Line 12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89" name="Line 12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90" name="Line 12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91" name="Line 12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92" name="Line 12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93" name="Line 12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94" name="Line 12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95" name="Line 12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96" name="Line 12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97" name="Line 12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98" name="Line 12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99" name="Line 12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00" name="Line 12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01" name="Line 12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02" name="Line 12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03" name="Line 12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04" name="Line 12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05" name="Line 12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06" name="Line 12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07" name="Line 12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08" name="Line 12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09" name="Line 12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10" name="Line 12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11" name="Line 12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12" name="Line 12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13" name="Line 12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14" name="Line 12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15" name="Line 12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16" name="Line 12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17" name="Line 12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18" name="Line 12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19" name="Line 12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20" name="Line 12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21" name="Line 12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22" name="Line 12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23" name="Line 12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24" name="Line 12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25" name="Line 12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26" name="Line 12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27" name="Line 12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28" name="Line 12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29" name="Line 12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30" name="Line 12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31" name="Line 12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32" name="Line 12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33" name="Line 12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34" name="Line 12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35" name="Line 12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36" name="Line 13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37" name="Line 13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38" name="Line 13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39" name="Line 13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40" name="Line 13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41" name="Line 13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42" name="Line 13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43" name="Line 13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44" name="Line 13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45" name="Line 13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46" name="Line 13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47" name="Line 13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48" name="Line 13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49" name="Line 13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50" name="Line 13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51" name="Line 13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52" name="Line 13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53" name="Line 13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54" name="Line 13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55" name="Line 13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56" name="Line 13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57" name="Line 13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58" name="Line 13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59" name="Line 13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60" name="Line 13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61" name="Line 13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62" name="Line 13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63" name="Line 13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64" name="Line 13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65" name="Line 13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66" name="Line 13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67" name="Line 13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68" name="Line 13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69" name="Line 13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70" name="Line 13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71" name="Line 13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72" name="Line 13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73" name="Line 13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74" name="Line 13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75" name="Line 13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76" name="Line 13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77" name="Line 13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78" name="Line 13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79" name="Line 13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80" name="Line 13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81" name="Line 13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82" name="Line 13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83" name="Line 13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84" name="Line 13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85" name="Line 13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86" name="Line 13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87" name="Line 13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88" name="Line 13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89" name="Line 13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90" name="Line 13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91" name="Line 13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92" name="Line 13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93" name="Line 13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94" name="Line 13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95" name="Line 13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96" name="Line 13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97" name="Line 13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98" name="Line 13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99" name="Line 13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00" name="Line 13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01" name="Line 13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02" name="Line 13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03" name="Line 13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04" name="Line 13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05" name="Line 13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06" name="Line 13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07" name="Line 13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08" name="Line 13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09" name="Line 13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10" name="Line 13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11" name="Line 13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12" name="Line 13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13" name="Line 13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14" name="Line 13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15" name="Line 13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16" name="Line 13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17" name="Line 13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18" name="Line 13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19" name="Line 13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20" name="Line 13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21" name="Line 13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22" name="Line 13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23" name="Line 13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24" name="Line 13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25" name="Line 13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26" name="Line 13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27" name="Line 13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28" name="Line 13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29" name="Line 13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30" name="Line 13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31" name="Line 13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32" name="Line 13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33" name="Line 13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34" name="Line 13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35" name="Line 13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36" name="Line 14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37" name="Line 14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38" name="Line 14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39" name="Line 14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40" name="Line 14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41" name="Line 14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42" name="Line 14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43" name="Line 14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44" name="Line 14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45" name="Line 14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46" name="Line 14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47" name="Line 14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48" name="Line 14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49" name="Line 14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50" name="Line 14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51" name="Line 14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52" name="Line 14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53" name="Line 14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54" name="Line 14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55" name="Line 14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56" name="Line 14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57" name="Line 14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58" name="Line 14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59" name="Line 14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60" name="Line 14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61" name="Line 14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62" name="Line 14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63" name="Line 14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64" name="Line 14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65" name="Line 14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66" name="Line 14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67" name="Line 14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68" name="Line 14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69" name="Line 14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70" name="Line 14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71" name="Line 14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72" name="Line 14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73" name="Line 14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74" name="Line 14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75" name="Line 14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76" name="Line 14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77" name="Line 14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78" name="Line 14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79" name="Line 14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80" name="Line 14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81" name="Line 14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82" name="Line 14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83" name="Line 14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84" name="Line 14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85" name="Line 14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86" name="Line 14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87" name="Line 14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88" name="Line 14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89" name="Line 14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90" name="Line 14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91" name="Line 14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92" name="Line 14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93" name="Line 14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94" name="Line 14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95" name="Line 14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96" name="Line 14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97" name="Line 14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98" name="Line 14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99" name="Line 14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00" name="Line 14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01" name="Line 14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02" name="Line 14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03" name="Line 14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04" name="Line 14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05" name="Line 14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06" name="Line 14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07" name="Line 14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08" name="Line 14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09" name="Line 14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10" name="Line 14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11" name="Line 14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12" name="Line 14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13" name="Line 14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14" name="Line 14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15" name="Line 14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16" name="Line 14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17" name="Line 14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18" name="Line 14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19" name="Line 14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20" name="Line 14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21" name="Line 14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22" name="Line 14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23" name="Line 14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24" name="Line 14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25" name="Line 14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26" name="Line 14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27" name="Line 14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28" name="Line 14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29" name="Line 14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30" name="Line 14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31" name="Line 14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32" name="Line 14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33" name="Line 14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34" name="Line 14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35" name="Line 14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36" name="Line 15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37" name="Line 15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38" name="Line 15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39" name="Line 15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40" name="Line 15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41" name="Line 15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42" name="Line 15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43" name="Line 15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44" name="Line 15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45" name="Line 15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46" name="Line 15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47" name="Line 15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48" name="Line 15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49" name="Line 15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50" name="Line 15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51" name="Line 15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52" name="Line 15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53" name="Line 15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54" name="Line 15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55" name="Line 15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56" name="Line 15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57" name="Line 15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58" name="Line 15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59" name="Line 15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60" name="Line 15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61" name="Line 15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62" name="Line 15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63" name="Line 15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64" name="Line 15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65" name="Line 15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66" name="Line 15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67" name="Line 15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68" name="Line 15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69" name="Line 15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70" name="Line 15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71" name="Line 15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72" name="Line 15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73" name="Line 15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74" name="Line 15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75" name="Line 15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76" name="Line 15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77" name="Line 15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78" name="Line 15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79" name="Line 15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80" name="Line 15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81" name="Line 15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82" name="Line 15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83" name="Line 15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84" name="Line 15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85" name="Line 15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86" name="Line 15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87" name="Line 15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88" name="Line 15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89" name="Line 15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90" name="Line 15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91" name="Line 15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92" name="Line 15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93" name="Line 15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94" name="Line 15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95" name="Line 15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96" name="Line 15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97" name="Line 15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98" name="Line 15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99" name="Line 15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00" name="Line 15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01" name="Line 15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02" name="Line 15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03" name="Line 15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04" name="Line 15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05" name="Line 15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06" name="Line 15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07" name="Line 15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08" name="Line 15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09" name="Line 15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10" name="Line 15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11" name="Line 15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12" name="Line 15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13" name="Line 15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14" name="Line 15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15" name="Line 15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16" name="Line 15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17" name="Line 15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18" name="Line 15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19" name="Line 15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20" name="Line 15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21" name="Line 15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22" name="Line 15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23" name="Line 15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24" name="Line 15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25" name="Line 15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26" name="Line 15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27" name="Line 15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28" name="Line 15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29" name="Line 15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30" name="Line 15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31" name="Line 15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32" name="Line 15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33" name="Line 15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34" name="Line 15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35" name="Line 15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36" name="Line 16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37" name="Line 16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38" name="Line 16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39" name="Line 16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40" name="Line 16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41" name="Line 16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42" name="Line 16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43" name="Line 16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44" name="Line 16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45" name="Line 16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46" name="Line 16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47" name="Line 16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48" name="Line 16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49" name="Line 16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50" name="Line 16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51" name="Line 16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52" name="Line 16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53" name="Line 16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54" name="Line 16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55" name="Line 16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56" name="Line 16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57" name="Line 16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58" name="Line 16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59" name="Line 16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60" name="Line 16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61" name="Line 16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62" name="Line 16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63" name="Line 16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64" name="Line 16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65" name="Line 16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66" name="Line 16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67" name="Line 16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68" name="Line 16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69" name="Line 16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70" name="Line 16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71" name="Line 16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72" name="Line 16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73" name="Line 16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74" name="Line 16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75" name="Line 16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76" name="Line 16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77" name="Line 16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78" name="Line 16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79" name="Line 16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80" name="Line 16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81" name="Line 16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82" name="Line 16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83" name="Line 16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84" name="Line 16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85" name="Line 16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86" name="Line 16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87" name="Line 16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88" name="Line 16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89" name="Line 16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90" name="Line 16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91" name="Line 16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92" name="Line 16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93" name="Line 16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94" name="Line 16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95" name="Line 16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96" name="Line 16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97" name="Line 16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98" name="Line 16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99" name="Line 16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00" name="Line 16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01" name="Line 16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02" name="Line 16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03" name="Line 16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04" name="Line 16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05" name="Line 16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06" name="Line 16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07" name="Line 16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08" name="Line 16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09" name="Line 16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10" name="Line 16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11" name="Line 16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12" name="Line 16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13" name="Line 16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14" name="Line 16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15" name="Line 16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16" name="Line 16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17" name="Line 16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18" name="Line 16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19" name="Line 16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20" name="Line 16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21" name="Line 16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22" name="Line 16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23" name="Line 16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24" name="Line 16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25" name="Line 16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26" name="Line 16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27" name="Line 16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28" name="Line 16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29" name="Line 16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30" name="Line 16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31" name="Line 16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32" name="Line 16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33" name="Line 16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34" name="Line 16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35" name="Line 16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36" name="Line 17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37" name="Line 17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38" name="Line 17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39" name="Line 17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40" name="Line 17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41" name="Line 17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42" name="Line 17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43" name="Line 17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44" name="Line 17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45" name="Line 17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46" name="Line 17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47" name="Line 17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48" name="Line 17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49" name="Line 17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50" name="Line 17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51" name="Line 17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52" name="Line 17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53" name="Line 17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54" name="Line 17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55" name="Line 17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56" name="Line 17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57" name="Line 17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58" name="Line 17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59" name="Line 17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60" name="Line 17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61" name="Line 17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62" name="Line 17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63" name="Line 17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64" name="Line 17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65" name="Line 17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66" name="Line 17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67" name="Line 17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68" name="Line 17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69" name="Line 17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70" name="Line 17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71" name="Line 17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72" name="Line 17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73" name="Line 17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74" name="Line 17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75" name="Line 17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76" name="Line 17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77" name="Line 17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78" name="Line 17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79" name="Line 17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80" name="Line 17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81" name="Line 17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82" name="Line 17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83" name="Line 17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84" name="Line 17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85" name="Line 17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86" name="Line 17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87" name="Line 17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88" name="Line 17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89" name="Line 17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90" name="Line 17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91" name="Line 17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92" name="Line 17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93" name="Line 17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94" name="Line 17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95" name="Line 17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96" name="Line 17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97" name="Line 17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98" name="Line 17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99" name="Line 17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00" name="Line 17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01" name="Line 17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02" name="Line 17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03" name="Line 17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04" name="Line 17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05" name="Line 17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06" name="Line 17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07" name="Line 17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08" name="Line 17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09" name="Line 17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10" name="Line 17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11" name="Line 17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12" name="Line 17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13" name="Line 17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14" name="Line 17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15" name="Line 17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16" name="Line 17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17" name="Line 17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18" name="Line 17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19" name="Line 17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20" name="Line 17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21" name="Line 17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22" name="Line 17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23" name="Line 17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24" name="Line 17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25" name="Line 17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26" name="Line 17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27" name="Line 17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28" name="Line 17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29" name="Line 17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30" name="Line 17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31" name="Line 17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32" name="Line 17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33" name="Line 17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34" name="Line 17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35" name="Line 17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36" name="Line 18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37" name="Line 18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38" name="Line 18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39" name="Line 18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40" name="Line 18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41" name="Line 18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42" name="Line 18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43" name="Line 18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44" name="Line 18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45" name="Line 18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46" name="Line 18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47" name="Line 18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48" name="Line 18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49" name="Line 18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50" name="Line 18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51" name="Line 18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52" name="Line 18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53" name="Line 18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54" name="Line 18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55" name="Line 18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56" name="Line 18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57" name="Line 18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58" name="Line 18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59" name="Line 18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60" name="Line 18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61" name="Line 18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62" name="Line 18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63" name="Line 18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64" name="Line 18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65" name="Line 18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66" name="Line 18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67" name="Line 18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68" name="Line 18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69" name="Line 18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70" name="Line 18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71" name="Line 18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72" name="Line 18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73" name="Line 18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74" name="Line 18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75" name="Line 18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76" name="Line 18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77" name="Line 18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78" name="Line 18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79" name="Line 18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80" name="Line 18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81" name="Line 18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82" name="Line 18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83" name="Line 18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84" name="Line 18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85" name="Line 18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86" name="Line 18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87" name="Line 18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88" name="Line 18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89" name="Line 18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90" name="Line 18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91" name="Line 18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92" name="Line 18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93" name="Line 18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94" name="Line 18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95" name="Line 18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96" name="Line 18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97" name="Line 18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98" name="Line 18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99" name="Line 18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00" name="Line 18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01" name="Line 18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02" name="Line 18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03" name="Line 18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04" name="Line 18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05" name="Line 18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06" name="Line 18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07" name="Line 18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08" name="Line 18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09" name="Line 18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10" name="Line 18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11" name="Line 18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12" name="Line 18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13" name="Line 18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14" name="Line 18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15" name="Line 18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16" name="Line 18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17" name="Line 18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18" name="Line 18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19" name="Line 18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20" name="Line 18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21" name="Line 18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22" name="Line 18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23" name="Line 18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24" name="Line 18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25" name="Line 18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26" name="Line 18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27" name="Line 18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28" name="Line 18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29" name="Line 18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30" name="Line 18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31" name="Line 18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32" name="Line 18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33" name="Line 18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34" name="Line 18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35" name="Line 18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36" name="Line 19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37" name="Line 19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38" name="Line 19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39" name="Line 19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40" name="Line 19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41" name="Line 19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42" name="Line 19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43" name="Line 19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44" name="Line 19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45" name="Line 19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46" name="Line 19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47" name="Line 19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48" name="Line 19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49" name="Line 19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50" name="Line 19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51" name="Line 19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52" name="Line 19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53" name="Line 19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54" name="Line 19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55" name="Line 19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56" name="Line 19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57" name="Line 19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58" name="Line 19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59" name="Line 19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60" name="Line 19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61" name="Line 19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62" name="Line 19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63" name="Line 19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64" name="Line 19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65" name="Line 19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66" name="Line 19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67" name="Line 19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68" name="Line 19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69" name="Line 19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70" name="Line 19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71" name="Line 19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72" name="Line 19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73" name="Line 19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74" name="Line 19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75" name="Line 19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76" name="Line 19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77" name="Line 19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78" name="Line 19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79" name="Line 19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80" name="Line 19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81" name="Line 19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82" name="Line 19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83" name="Line 19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84" name="Line 19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85" name="Line 19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86" name="Line 19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87" name="Line 19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88" name="Line 19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89" name="Line 19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90" name="Line 19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91" name="Line 19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92" name="Line 19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93" name="Line 19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94" name="Line 19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95" name="Line 19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96" name="Line 19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97" name="Line 19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98" name="Line 19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99" name="Line 19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00" name="Line 19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01" name="Line 19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02" name="Line 19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03" name="Line 19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04" name="Line 19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05" name="Line 19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06" name="Line 19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07" name="Line 19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08" name="Line 19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09" name="Line 19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10" name="Line 19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11" name="Line 19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12" name="Line 19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13" name="Line 19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14" name="Line 19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15" name="Line 19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16" name="Line 19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17" name="Line 19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18" name="Line 19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19" name="Line 19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20" name="Line 19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21" name="Line 19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22" name="Line 19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23" name="Line 19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24" name="Line 19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25" name="Line 19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26" name="Line 19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27" name="Line 19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28" name="Line 19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29" name="Line 19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30" name="Line 19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31" name="Line 19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32" name="Line 19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33" name="Line 19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34" name="Line 19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35" name="Line 19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36" name="Line 20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37" name="Line 20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38" name="Line 20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39" name="Line 20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40" name="Line 20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41" name="Line 20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42" name="Line 20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43" name="Line 20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44" name="Line 20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45" name="Line 20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46" name="Line 20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47" name="Line 20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48" name="Line 20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49" name="Line 20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50" name="Line 20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51" name="Line 20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52" name="Line 20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53" name="Line 20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54" name="Line 20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55" name="Line 20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56" name="Line 20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57" name="Line 20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58" name="Line 20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59" name="Line 20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60" name="Line 20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61" name="Line 20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62" name="Line 20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63" name="Line 20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64" name="Line 20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65" name="Line 20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66" name="Line 20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67" name="Line 20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68" name="Line 20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69" name="Line 20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70" name="Line 20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71" name="Line 20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72" name="Line 20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73" name="Line 20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74" name="Line 20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75" name="Line 20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76" name="Line 20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77" name="Line 20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78" name="Line 20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79" name="Line 20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80" name="Line 20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81" name="Line 20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82" name="Line 20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83" name="Line 20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84" name="Line 20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85" name="Line 20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86" name="Line 20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87" name="Line 20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88" name="Line 20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89" name="Line 20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90" name="Line 20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91" name="Line 20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92" name="Line 20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93" name="Line 20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94" name="Line 20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95" name="Line 20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96" name="Line 20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97" name="Line 20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98" name="Line 20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99" name="Line 20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00" name="Line 20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01" name="Line 20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02" name="Line 20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03" name="Line 20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04" name="Line 20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05" name="Line 20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06" name="Line 20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07" name="Line 20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08" name="Line 20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09" name="Line 20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10" name="Line 20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11" name="Line 20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12" name="Line 20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13" name="Line 20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14" name="Line 20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15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16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17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18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19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20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21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22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23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24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25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26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27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28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29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30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31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32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33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34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35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36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37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38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39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40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41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42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43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44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45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46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47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48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49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50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51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52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53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54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55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56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57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58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59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60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61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62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63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64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65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66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67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68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69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70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71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72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73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74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75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76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77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78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79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80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81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82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83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84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85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86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87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88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89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90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91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92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93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94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95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96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97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98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99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00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01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02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03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04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05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06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07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08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09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10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11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12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13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14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15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16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17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18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19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20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21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22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23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24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25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26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27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28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29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30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31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32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33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34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35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36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37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38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39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40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41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42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43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44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45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46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47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48" name="Line 22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49" name="Line 22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50" name="Line 22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51" name="Line 22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52" name="Line 22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53" name="Line 22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54" name="Line 22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55" name="Line 22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56" name="Line 22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57" name="Line 22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58" name="Line 22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59" name="Line 22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60" name="Line 22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61" name="Line 22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62" name="Line 22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63" name="Line 22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64" name="Line 22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65" name="Line 22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66" name="Line 22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67" name="Line 22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68" name="Line 22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69" name="Line 22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70" name="Line 22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71" name="Line 22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72" name="Line 22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73" name="Line 22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74" name="Line 22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75" name="Line 22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76" name="Line 22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77" name="Line 22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78" name="Line 22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79" name="Line 22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80" name="Line 22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81" name="Line 22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82" name="Line 22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83" name="Line 22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84" name="Line 22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85" name="Line 22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86" name="Line 22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87" name="Line 22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88" name="Line 22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89" name="Line 22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90" name="Line 22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91" name="Line 22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92" name="Line 22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93" name="Line 22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94" name="Line 22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95" name="Line 22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96" name="Line 22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97" name="Line 22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98" name="Line 22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99" name="Line 22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00" name="Line 22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01" name="Line 22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02" name="Line 22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03" name="Line 22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04" name="Line 22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05" name="Line 22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06" name="Line 22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07" name="Line 22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08" name="Line 22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09" name="Line 22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10" name="Line 22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11" name="Line 22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12" name="Line 22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13" name="Line 22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14" name="Line 22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15" name="Line 22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16" name="Line 22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17" name="Line 22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18" name="Line 22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19" name="Line 22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20" name="Line 22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21" name="Line 22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22" name="Line 22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23" name="Line 22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24" name="Line 22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25" name="Line 22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26" name="Line 22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27" name="Line 22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28" name="Line 22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29" name="Line 22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30" name="Line 22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31" name="Line 22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32" name="Line 22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33" name="Line 22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34" name="Line 22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35" name="Line 22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36" name="Line 23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37" name="Line 23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38" name="Line 23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39" name="Line 23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40" name="Line 23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41" name="Line 23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42" name="Line 23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43" name="Line 23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44" name="Line 23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45" name="Line 23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46" name="Line 23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47" name="Line 23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48" name="Line 23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49" name="Line 23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50" name="Line 23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51" name="Line 23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52" name="Line 23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53" name="Line 23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54" name="Line 23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55" name="Line 23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56" name="Line 23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57" name="Line 23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58" name="Line 23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59" name="Line 23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60" name="Line 23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61" name="Line 23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62" name="Line 23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63" name="Line 23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64" name="Line 23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65" name="Line 23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66" name="Line 23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67" name="Line 23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68" name="Line 23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69" name="Line 23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0" name="Line 23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1" name="Line 23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2" name="Line 23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3" name="Line 23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4" name="Line 23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5" name="Line 23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6" name="Line 23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" name="Line 23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" name="Line 23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9" name="Line 23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80" name="Line 23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81" name="Line 23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82" name="Line 23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83" name="Line 23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84" name="Line 23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85" name="Line 23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86" name="Line 23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87" name="Line 23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88" name="Line 23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89" name="Line 23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0" name="Line 23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1" name="Line 23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2" name="Line 23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3" name="Line 23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4" name="Line 23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5" name="Line 23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6" name="Line 23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" name="Line 23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8" name="Line 23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9" name="Line 23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00" name="Line 23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01" name="Line 23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02" name="Line 23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03" name="Line 23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04" name="Line 23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05" name="Line 23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06" name="Line 23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07" name="Line 23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08" name="Line 23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09" name="Line 23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10" name="Line 23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11" name="Line 23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12" name="Line 23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13" name="Line 23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14" name="Line 23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15" name="Line 23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16" name="Line 23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17" name="Line 23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18" name="Line 23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19" name="Line 23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20" name="Line 23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21" name="Line 23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22" name="Line 23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23" name="Line 23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24" name="Line 23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25" name="Line 23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26" name="Line 23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27" name="Line 23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28" name="Line 23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29" name="Line 23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30" name="Line 23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31" name="Line 23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32" name="Line 23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33" name="Line 23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34" name="Line 23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35" name="Line 23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36" name="Line 24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37" name="Line 24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38" name="Line 24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39" name="Line 24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40" name="Line 24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41" name="Line 24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42" name="Line 24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43" name="Line 24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44" name="Line 24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45" name="Line 24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46" name="Line 24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47" name="Line 24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48" name="Line 24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49" name="Line 24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50" name="Line 24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51" name="Line 24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52" name="Line 24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53" name="Line 24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54" name="Line 24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55" name="Line 24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56" name="Line 24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57" name="Line 24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58" name="Line 24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59" name="Line 24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60" name="Line 24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61" name="Line 24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62" name="Line 24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63" name="Line 24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64" name="Line 24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65" name="Line 24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66" name="Line 24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67" name="Line 24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68" name="Line 24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69" name="Line 24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70" name="Line 24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71" name="Line 24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72" name="Line 24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73" name="Line 24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74" name="Line 24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75" name="Line 24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76" name="Line 24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77" name="Line 24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78" name="Line 24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79" name="Line 24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80" name="Line 24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81" name="Line 24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82" name="Line 24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83" name="Line 24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84" name="Line 24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85" name="Line 24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86" name="Line 24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87" name="Line 24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88" name="Line 24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89" name="Line 24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90" name="Line 24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91" name="Line 24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92" name="Line 24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93" name="Line 24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94" name="Line 24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95" name="Line 24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96" name="Line 24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97" name="Line 24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98" name="Line 24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99" name="Line 24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00" name="Line 24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01" name="Line 24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02" name="Line 24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03" name="Line 24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04" name="Line 24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05" name="Line 24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06" name="Line 24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07" name="Line 24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08" name="Line 24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09" name="Line 24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10" name="Line 24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11" name="Line 24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12" name="Line 24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13" name="Line 24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14" name="Line 24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15" name="Line 24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16" name="Line 24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17" name="Line 24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18" name="Line 24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19" name="Line 24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20" name="Line 24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21" name="Line 24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22" name="Line 24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23" name="Line 24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24" name="Line 24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25" name="Line 24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26" name="Line 24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27" name="Line 24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28" name="Line 24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29" name="Line 24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30" name="Line 24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31" name="Line 24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32" name="Line 24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33" name="Line 24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34" name="Line 24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35" name="Line 24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36" name="Line 25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37" name="Line 25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38" name="Line 25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39" name="Line 25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40" name="Line 25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41" name="Line 25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42" name="Line 25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43" name="Line 25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44" name="Line 25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45" name="Line 25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46" name="Line 25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47" name="Line 25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48" name="Line 25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49" name="Line 25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50" name="Line 25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51" name="Line 25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52" name="Line 25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53" name="Line 25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54" name="Line 25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55" name="Line 25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56" name="Line 25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57" name="Line 25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58" name="Line 25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59" name="Line 25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60" name="Line 25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61" name="Line 25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62" name="Line 25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63" name="Line 25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64" name="Line 25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65" name="Line 25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66" name="Line 25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67" name="Line 25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68" name="Line 25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69" name="Line 25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70" name="Line 25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71" name="Line 25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72" name="Line 25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73" name="Line 25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74" name="Line 25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75" name="Line 25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76" name="Line 25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77" name="Line 25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78" name="Line 25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79" name="Line 25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80" name="Line 25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81" name="Line 25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82" name="Line 25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83" name="Line 25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84" name="Line 25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85" name="Line 25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86" name="Line 25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87" name="Line 25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88" name="Line 25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89" name="Line 25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90" name="Line 25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91" name="Line 25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92" name="Line 25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93" name="Line 25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94" name="Line 25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95" name="Line 25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96" name="Line 25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97" name="Line 25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98" name="Line 25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99" name="Line 25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00" name="Line 25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01" name="Line 25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02" name="Line 25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03" name="Line 25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04" name="Line 25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05" name="Line 25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06" name="Line 25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07" name="Line 25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08" name="Line 25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09" name="Line 25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10" name="Line 25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11" name="Line 25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12" name="Line 25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13" name="Line 25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14" name="Line 25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15" name="Line 25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16" name="Line 25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17" name="Line 25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18" name="Line 25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19" name="Line 25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20" name="Line 25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21" name="Line 25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22" name="Line 25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23" name="Line 25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24" name="Line 25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25" name="Line 25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26" name="Line 25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27" name="Line 25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28" name="Line 25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29" name="Line 25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30" name="Line 25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31" name="Line 25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32" name="Line 25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33" name="Line 25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34" name="Line 25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35" name="Line 25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36" name="Line 26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37" name="Line 26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38" name="Line 26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39" name="Line 26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40" name="Line 26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41" name="Line 26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42" name="Line 26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43" name="Line 26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44" name="Line 26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45" name="Line 26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46" name="Line 26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47" name="Line 26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48" name="Line 26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49" name="Line 26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50" name="Line 26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51" name="Line 26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52" name="Line 26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53" name="Line 26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54" name="Line 26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55" name="Line 26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56" name="Line 26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57" name="Line 26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58" name="Line 26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59" name="Line 26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60" name="Line 26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61" name="Line 26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62" name="Line 26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63" name="Line 26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64" name="Line 26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65" name="Line 26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66" name="Line 26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67" name="Line 26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68" name="Line 26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69" name="Line 26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70" name="Line 26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71" name="Line 26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72" name="Line 26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73" name="Line 26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74" name="Line 26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75" name="Line 26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76" name="Line 26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77" name="Line 26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78" name="Line 26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79" name="Line 26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80" name="Line 26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81" name="Line 26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82" name="Line 26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83" name="Line 26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84" name="Line 26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85" name="Line 26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86" name="Line 26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87" name="Line 26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88" name="Line 26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89" name="Line 26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90" name="Line 26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91" name="Line 26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92" name="Line 26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93" name="Line 26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94" name="Line 26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95" name="Line 26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96" name="Line 26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97" name="Line 26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98" name="Line 26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99" name="Line 26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00" name="Line 26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01" name="Line 26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02" name="Line 26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03" name="Line 26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04" name="Line 26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05" name="Line 26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06" name="Line 26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07" name="Line 26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08" name="Line 26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09" name="Line 26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10" name="Line 26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11" name="Line 26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12" name="Line 26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13" name="Line 26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14" name="Line 26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15" name="Line 26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16" name="Line 26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17" name="Line 26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18" name="Line 26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19" name="Line 26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20" name="Line 26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21" name="Line 26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22" name="Line 26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23" name="Line 26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24" name="Line 26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25" name="Line 26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26" name="Line 26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27" name="Line 26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28" name="Line 26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29" name="Line 26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30" name="Line 26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31" name="Line 26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32" name="Line 26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33" name="Line 26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34" name="Line 26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35" name="Line 26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36" name="Line 27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37" name="Line 27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38" name="Line 27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39" name="Line 27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40" name="Line 27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41" name="Line 27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42" name="Line 27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43" name="Line 27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44" name="Line 27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45" name="Line 27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46" name="Line 27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47" name="Line 27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48" name="Line 27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49" name="Line 27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50" name="Line 27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51" name="Line 27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52" name="Line 27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53" name="Line 27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54" name="Line 27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55" name="Line 27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56" name="Line 27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57" name="Line 27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58" name="Line 27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59" name="Line 27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60" name="Line 27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61" name="Line 27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62" name="Line 27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63" name="Line 27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64" name="Line 27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65" name="Line 27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66" name="Line 27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67" name="Line 27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68" name="Line 27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69" name="Line 27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70" name="Line 27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71" name="Line 27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72" name="Line 27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73" name="Line 27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74" name="Line 27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75" name="Line 27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76" name="Line 27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77" name="Line 27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78" name="Line 27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79" name="Line 27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80" name="Line 27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81" name="Line 27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82" name="Line 27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83" name="Line 27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84" name="Line 27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85" name="Line 27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86" name="Line 27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87" name="Line 27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88" name="Line 27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89" name="Line 27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90" name="Line 27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91" name="Line 27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92" name="Line 27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93" name="Line 27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94" name="Line 27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95" name="Line 27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96" name="Line 27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97" name="Line 27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98" name="Line 27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99" name="Line 27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00" name="Line 27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01" name="Line 27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02" name="Line 27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03" name="Line 27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04" name="Line 27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05" name="Line 27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06" name="Line 27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07" name="Line 27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08" name="Line 27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09" name="Line 27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10" name="Line 27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11" name="Line 27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12" name="Line 27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13" name="Line 27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14" name="Line 27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15" name="Line 27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16" name="Line 27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17" name="Line 27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18" name="Line 27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19" name="Line 27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20" name="Line 27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21" name="Line 27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22" name="Line 27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23" name="Line 27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24" name="Line 27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25" name="Line 27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26" name="Line 27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27" name="Line 27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28" name="Line 27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29" name="Line 27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30" name="Line 27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31" name="Line 27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32" name="Line 27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33" name="Line 27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34" name="Line 27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35" name="Line 27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36" name="Line 28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37" name="Line 28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38" name="Line 28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39" name="Line 28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40" name="Line 28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41" name="Line 28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42" name="Line 28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43" name="Line 28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44" name="Line 28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45" name="Line 28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46" name="Line 28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47" name="Line 28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48" name="Line 28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49" name="Line 28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50" name="Line 28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51" name="Line 28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52" name="Line 28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53" name="Line 28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54" name="Line 28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55" name="Line 28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56" name="Line 28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57" name="Line 28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58" name="Line 28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59" name="Line 28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60" name="Line 28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61" name="Line 28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62" name="Line 28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63" name="Line 28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64" name="Line 28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65" name="Line 28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66" name="Line 28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67" name="Line 28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68" name="Line 28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69" name="Line 28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70" name="Line 28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71" name="Line 28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72" name="Line 28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73" name="Line 28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74" name="Line 28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75" name="Line 28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76" name="Line 28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77" name="Line 28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78" name="Line 28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79" name="Line 28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80" name="Line 28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81" name="Line 28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82" name="Line 28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83" name="Line 28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84" name="Line 28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85" name="Line 28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86" name="Line 28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87" name="Line 28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88" name="Line 28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89" name="Line 28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90" name="Line 28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91" name="Line 28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92" name="Line 28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93" name="Line 28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94" name="Line 28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95" name="Line 28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96" name="Line 28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97" name="Line 28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98" name="Line 28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99" name="Line 28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00" name="Line 28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01" name="Line 28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02" name="Line 28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03" name="Line 28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04" name="Line 28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05" name="Line 28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06" name="Line 28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07" name="Line 28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08" name="Line 28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09" name="Line 28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10" name="Line 28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11" name="Line 28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12" name="Line 28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13" name="Line 28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14" name="Line 28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15" name="Line 28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16" name="Line 28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17" name="Line 28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18" name="Line 28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19" name="Line 28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20" name="Line 28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21" name="Line 28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22" name="Line 28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23" name="Line 28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24" name="Line 28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25" name="Line 28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26" name="Line 28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27" name="Line 28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28" name="Line 28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29" name="Line 28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30" name="Line 28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31" name="Line 28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32" name="Line 28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33" name="Line 28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34" name="Line 28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35" name="Line 28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36" name="Line 29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37" name="Line 29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38" name="Line 29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39" name="Line 29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40" name="Line 29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41" name="Line 29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42" name="Line 29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43" name="Line 29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44" name="Line 29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45" name="Line 29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46" name="Line 29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47" name="Line 29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48" name="Line 29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49" name="Line 29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50" name="Line 29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51" name="Line 29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52" name="Line 29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53" name="Line 29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54" name="Line 29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55" name="Line 29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56" name="Line 29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57" name="Line 29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58" name="Line 29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59" name="Line 29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60" name="Line 29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61" name="Line 29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62" name="Line 29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63" name="Line 29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64" name="Line 29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65" name="Line 29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66" name="Line 29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67" name="Line 29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68" name="Line 29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69" name="Line 29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70" name="Line 29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71" name="Line 29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72" name="Line 29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73" name="Line 29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74" name="Line 29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75" name="Line 29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76" name="Line 29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77" name="Line 29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78" name="Line 29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79" name="Line 29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80" name="Line 29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81" name="Line 29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82" name="Line 29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83" name="Line 29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84" name="Line 29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85" name="Line 29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86" name="Line 29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87" name="Line 29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88" name="Line 29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89" name="Line 29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90" name="Line 29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91" name="Line 29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92" name="Line 29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93" name="Line 29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94" name="Line 29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95" name="Line 29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96" name="Line 29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97" name="Line 29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98" name="Line 29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99" name="Line 29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00" name="Line 29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01" name="Line 29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02" name="Line 29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03" name="Line 29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04" name="Line 29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05" name="Line 29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06" name="Line 29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07" name="Line 29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08" name="Line 29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09" name="Line 29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10" name="Line 29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11" name="Line 29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12" name="Line 29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13" name="Line 29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14" name="Line 29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15" name="Line 29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16" name="Line 29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17" name="Line 29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18" name="Line 29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19" name="Line 29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20" name="Line 29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21" name="Line 29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22" name="Line 29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23" name="Line 29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24" name="Line 29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25" name="Line 29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26" name="Line 29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27" name="Line 29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28" name="Line 29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29" name="Line 29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30" name="Line 29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31" name="Line 29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32" name="Line 29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33" name="Line 29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34" name="Line 29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35" name="Line 29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36" name="Line 30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37" name="Line 30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38" name="Line 30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39" name="Line 30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40" name="Line 30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41" name="Line 30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42" name="Line 30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43" name="Line 30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44" name="Line 30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45" name="Line 30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46" name="Line 30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47" name="Line 30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48" name="Line 30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49" name="Line 30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50" name="Line 30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51" name="Line 30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52" name="Line 30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53" name="Line 30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54" name="Line 30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55" name="Line 30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56" name="Line 30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57" name="Line 30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58" name="Line 30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59" name="Line 30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60" name="Line 30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61" name="Line 30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62" name="Line 30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63" name="Line 30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64" name="Line 30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65" name="Line 30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66" name="Line 30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67" name="Line 30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68" name="Line 30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69" name="Line 30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70" name="Line 30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71" name="Line 30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72" name="Line 30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73" name="Line 30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74" name="Line 30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75" name="Line 30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76" name="Line 30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77" name="Line 30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78" name="Line 30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79" name="Line 30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80" name="Line 30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81" name="Line 30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82" name="Line 30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83" name="Line 30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84" name="Line 30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85" name="Line 30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86" name="Line 30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87" name="Line 30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88" name="Line 30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89" name="Line 30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90" name="Line 30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91" name="Line 30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92" name="Line 30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93" name="Line 30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94" name="Line 30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95" name="Line 30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96" name="Line 30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97" name="Line 30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98" name="Line 30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99" name="Line 30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00" name="Line 30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01" name="Line 30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02" name="Line 30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03" name="Line 30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04" name="Line 30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05" name="Line 30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06" name="Line 30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07" name="Line 30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08" name="Line 30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09" name="Line 30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10" name="Line 30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11" name="Line 30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12" name="Line 30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13" name="Line 30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14" name="Line 30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15" name="Line 3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16" name="Line 3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17" name="Line 3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18" name="Line 3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19" name="Line 3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20" name="Line 3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21" name="Line 3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22" name="Line 3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23" name="Line 3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24" name="Line 3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25" name="Line 3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26" name="Line 3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27" name="Line 3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28" name="Line 3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29" name="Line 3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30" name="Line 3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31" name="Line 3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32" name="Line 3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33" name="Line 3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34" name="Line 3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35" name="Line 3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36" name="Line 3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37" name="Line 3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38" name="Line 3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39" name="Line 3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40" name="Line 3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41" name="Line 3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42" name="Line 3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43" name="Line 3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44" name="Line 3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45" name="Line 3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46" name="Line 3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47" name="Line 3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48" name="Line 3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49" name="Line 3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50" name="Line 3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51" name="Line 3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52" name="Line 3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53" name="Line 3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54" name="Line 3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55" name="Line 3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56" name="Line 3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57" name="Line 3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58" name="Line 3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59" name="Line 3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60" name="Line 3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61" name="Line 3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62" name="Line 3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63" name="Line 3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64" name="Line 3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65" name="Line 3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66" name="Line 3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67" name="Line 3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68" name="Line 3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69" name="Line 3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70" name="Line 3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71" name="Line 3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72" name="Line 3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73" name="Line 3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74" name="Line 3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75" name="Line 3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76" name="Line 3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77" name="Line 3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78" name="Line 3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79" name="Line 3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80" name="Line 3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81" name="Line 3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82" name="Line 3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83" name="Line 3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84" name="Line 3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85" name="Line 3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86" name="Line 3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87" name="Line 3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88" name="Line 3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89" name="Line 3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90" name="Line 3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91" name="Line 3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92" name="Line 3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93" name="Line 3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94" name="Line 3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95" name="Line 3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96" name="Line 3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97" name="Line 3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98" name="Line 3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99" name="Line 3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00" name="Line 3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01" name="Line 3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02" name="Line 3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03" name="Line 3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04" name="Line 3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05" name="Line 3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06" name="Line 3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07" name="Line 3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08" name="Line 3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09" name="Line 3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10" name="Line 3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11" name="Line 3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12" name="Line 3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13" name="Line 3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14" name="Line 3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15" name="Line 3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16" name="Line 3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17" name="Line 3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18" name="Line 3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19" name="Line 3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20" name="Line 3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21" name="Line 3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22" name="Line 3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23" name="Line 3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24" name="Line 3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25" name="Line 3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26" name="Line 3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27" name="Line 3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28" name="Line 3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29" name="Line 3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30" name="Line 3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31" name="Line 3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32" name="Line 3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33" name="Line 3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34" name="Line 3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35" name="Line 3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36" name="Line 3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37" name="Line 3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38" name="Line 3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39" name="Line 3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40" name="Line 3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41" name="Line 3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42" name="Line 3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43" name="Line 3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44" name="Line 3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45" name="Line 3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46" name="Line 3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47" name="Line 3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48" name="Line 32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49" name="Line 32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50" name="Line 32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51" name="Line 32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52" name="Line 32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53" name="Line 32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54" name="Line 32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55" name="Line 32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56" name="Line 32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57" name="Line 32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58" name="Line 32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59" name="Line 32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60" name="Line 32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61" name="Line 32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62" name="Line 32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63" name="Line 32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64" name="Line 32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65" name="Line 32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66" name="Line 32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67" name="Line 32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68" name="Line 32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69" name="Line 32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70" name="Line 32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71" name="Line 32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72" name="Line 32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73" name="Line 32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74" name="Line 32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75" name="Line 32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76" name="Line 32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77" name="Line 32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78" name="Line 32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79" name="Line 32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80" name="Line 32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81" name="Line 32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82" name="Line 32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83" name="Line 32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84" name="Line 32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85" name="Line 32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86" name="Line 32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87" name="Line 32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88" name="Line 32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89" name="Line 32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90" name="Line 32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91" name="Line 32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92" name="Line 32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93" name="Line 32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94" name="Line 32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95" name="Line 32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96" name="Line 32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97" name="Line 32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98" name="Line 32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99" name="Line 32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00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01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02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03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04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05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06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07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08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09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10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11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12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13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14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15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16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17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18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19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20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21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22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23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24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25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26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27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28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29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30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31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32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33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34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35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36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37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38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39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40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41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42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43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44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45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46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47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48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49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50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51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52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53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54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55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56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57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58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59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60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61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62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63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64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65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66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67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68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69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70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71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72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73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74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75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76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77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78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79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80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81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82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83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84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85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86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87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88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89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90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91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92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93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94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95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96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97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98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99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00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01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02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03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04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05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06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07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08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09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10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11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12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13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14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15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16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17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18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19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20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21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22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23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24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25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26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27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28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29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30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31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32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33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34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35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36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37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38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39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40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41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42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43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44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45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46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47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48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49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50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51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52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53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54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55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56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57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58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59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60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61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62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63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64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65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66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67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68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69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70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71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72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73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74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75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76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77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78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79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80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81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82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83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84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85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86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87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88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89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90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91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92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93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94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95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96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97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98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99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00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01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02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03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04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05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06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07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08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09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10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11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12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13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14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15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16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17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18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19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20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21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22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23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24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25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26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27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28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29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30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31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32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33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34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35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36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37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38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39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40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41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42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43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44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45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46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47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48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49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50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51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52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53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54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55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56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57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58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59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60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61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62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63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64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65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66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67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68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69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70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71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72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73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74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75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76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77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78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79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80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81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82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83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84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85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86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87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88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89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90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91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92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93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94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95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96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97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98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99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00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01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02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03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04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05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06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07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08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09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10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11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12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13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14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15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16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17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18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19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20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21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22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23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24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25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26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27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28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29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30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31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32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33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34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35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36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37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38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39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40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41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42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43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44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45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46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47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48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49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50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51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52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53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54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55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56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57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58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59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60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61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62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63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64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65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66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67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68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69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70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71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72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73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74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75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76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77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78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79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80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81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82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83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84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85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86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87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88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89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90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91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92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93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94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95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96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97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98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99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00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01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02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03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04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05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06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07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08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09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10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11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12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13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14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15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16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17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18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19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20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21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22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23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24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25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26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27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28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29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30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31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32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33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34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35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36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37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38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39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40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41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42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43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44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45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46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47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48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49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50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51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52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53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54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55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56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57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58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59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60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61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62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63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64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65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66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67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68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69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70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71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72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73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74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75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76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77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78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79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80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81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82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83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84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85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86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87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88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89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90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91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92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93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94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95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96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97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98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99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00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01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02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03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04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05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06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07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08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09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10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11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12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13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14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15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16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17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18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19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20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21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22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23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24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25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26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27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28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29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30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31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32" name="Line 34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33" name="Line 34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34" name="Line 34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35" name="Line 34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36" name="Line 34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37" name="Line 34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38" name="Line 34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39" name="Line 34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40" name="Line 34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41" name="Line 34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42" name="Line 34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43" name="Line 34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44" name="Line 34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45" name="Line 34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46" name="Line 34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47" name="Line 34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48" name="Line 34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49" name="Line 34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50" name="Line 34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51" name="Line 34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52" name="Line 34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53" name="Line 34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54" name="Line 34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55" name="Line 34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56" name="Line 34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57" name="Line 34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58" name="Line 34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59" name="Line 34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60" name="Line 34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61" name="Line 34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62" name="Line 34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63" name="Line 34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64" name="Line 34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65" name="Line 34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66" name="Line 34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67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68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69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70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71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72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73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74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75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76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77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78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79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80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81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82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83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84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85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86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87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88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89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90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91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92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93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94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95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96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97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98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99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00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01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02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03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04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05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06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07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08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09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10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11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12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13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14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15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16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17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18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19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20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21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22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23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24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25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26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27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28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29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30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31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32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33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34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35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36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37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38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39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40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41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42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43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44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45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46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47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48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49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50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51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52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53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54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55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56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57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58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59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60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61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62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63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64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65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66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67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68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69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70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71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72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73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74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75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76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77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78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79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80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81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82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83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84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85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86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87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88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89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90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91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92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93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94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95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96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97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98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99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00" name="Line 980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01" name="Line 98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02" name="Line 98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03" name="Line 980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04" name="Line 980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05" name="Line 980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06" name="Line 981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07" name="Line 981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08" name="Line 981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09" name="Line 981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10" name="Line 981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11" name="Line 981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12" name="Line 981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13" name="Line 981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14" name="Line 16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15" name="Line 16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16" name="Line 16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17" name="Line 16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18" name="Line 16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19" name="Line 16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20" name="Line 17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21" name="Line 17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22" name="Line 17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23" name="Line 17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24" name="Line 170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25" name="Line 17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26" name="Line 17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27" name="Line 170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28" name="Line 207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29" name="Line 208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30" name="Line 208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31" name="Line 208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32" name="Line 208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33" name="Line 208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34" name="Line 208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35" name="Line 208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36" name="Line 208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37" name="Line 208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38" name="Line 208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39" name="Line 209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40" name="Line 209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41" name="Line 20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42" name="Line 20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43" name="Line 20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44" name="Line 20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45" name="Line 20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46" name="Line 20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47" name="Line 20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48" name="Line 20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49" name="Line 21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50" name="Line 21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51" name="Line 21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52" name="Line 21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53" name="Line 210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54" name="Line 21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55" name="Line 21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56" name="Line 26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57" name="Line 27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58" name="Line 27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59" name="Line 27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60" name="Line 27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61" name="Line 27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62" name="Line 27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63" name="Line 27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64" name="Line 27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65" name="Line 27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66" name="Line 27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67" name="Line 27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68" name="Line 27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69" name="Line 27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70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71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72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73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74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75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76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77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78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79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80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81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82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83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84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85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86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87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88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89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90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91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92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93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94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95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96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97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98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99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00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01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02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03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04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05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06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07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08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09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10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11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12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13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14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15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16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17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18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19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20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21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22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23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24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25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26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27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28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29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30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31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32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33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34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35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36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37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38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39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40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41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42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43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44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45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46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47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48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49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50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51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52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53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54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55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56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57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58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59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60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61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62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63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64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65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66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67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68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69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70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71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72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73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74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75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76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77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78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79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80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81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82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83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84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85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86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87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88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89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90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91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92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93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94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95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96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97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98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99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00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01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02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03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04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05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06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07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08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09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10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11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12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13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14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15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16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17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18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19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20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21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22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23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24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25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26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27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28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29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30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31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32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33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34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35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36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37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38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39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40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41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42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43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44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45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46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47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48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49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50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51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52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53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54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55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56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57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58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59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60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61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62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63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64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65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66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67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68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69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70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71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72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73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74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75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76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77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78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79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80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81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82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83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84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85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86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87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88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89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90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91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92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93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94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95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96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97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98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99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00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01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02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03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04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05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06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07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08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09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10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11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12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13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14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15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16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17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18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19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20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21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22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23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24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25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26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27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28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29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30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31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32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33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34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35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36" name="Line 34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37" name="Line 34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38" name="Line 34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39" name="Line 34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40" name="Line 34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41" name="Line 34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42" name="Line 34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43" name="Line 34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44" name="Line 34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45" name="Line 34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46" name="Line 34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47" name="Line 34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48" name="Line 34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49" name="Line 34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50" name="Line 34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51" name="Line 34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52" name="Line 34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53" name="Line 34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54" name="Line 34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55" name="Line 34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56" name="Line 34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57" name="Line 34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58" name="Line 34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59" name="Line 34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60" name="Line 34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61" name="Line 34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62" name="Line 34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63" name="Line 34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64" name="Line 34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65" name="Line 34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66" name="Line 34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67" name="Line 34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68" name="Line 34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69" name="Line 34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70" name="Line 34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71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72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73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74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75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76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77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78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79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80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81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82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83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84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85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86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87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88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89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90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91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92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93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94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95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96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97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98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99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00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01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02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03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04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05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06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07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08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09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10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11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12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13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14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15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16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17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18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19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20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21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22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23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24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25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26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27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28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29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30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31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32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33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34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35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36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37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38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39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40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41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42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43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44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45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46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47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48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49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50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51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52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53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54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55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56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57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58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59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60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61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62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63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64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65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66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67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68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69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70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71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72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73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74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75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76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77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78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79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80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81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82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83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84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85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86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87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88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89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90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91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92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93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94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95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96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97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98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99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00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01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02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03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04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05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06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07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08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09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10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11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12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13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14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15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16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17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18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19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20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21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22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23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24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25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26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27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28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29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30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31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32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33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34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35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36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37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38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39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40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41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42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43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44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45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46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47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48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49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50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51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52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53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54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55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56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57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58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59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60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61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62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63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64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65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66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67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68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69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70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71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72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73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74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75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76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77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78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79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80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81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82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83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84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85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86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87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88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89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90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91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92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93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94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95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96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97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98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99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00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01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02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03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04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05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06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07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08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09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10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11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12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13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14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15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16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17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18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19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20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21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22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23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24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25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26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27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28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29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30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31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32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33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34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35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36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37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38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39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40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41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42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43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44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45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46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47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48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49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50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51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52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53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54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55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56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57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58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59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60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61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62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63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64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65" name="Line 21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66" name="Line 21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67" name="Line 21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68" name="Line 21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69" name="Line 21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70" name="Line 21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71" name="Line 21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72" name="Line 21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73" name="Line 21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74" name="Line 21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75" name="Line 21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76" name="Line 211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77" name="Line 211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78" name="Line 21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79" name="Line 21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80" name="Line 21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81" name="Line 21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82" name="Line 21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83" name="Line 21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84" name="Line 21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85" name="Line 21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86" name="Line 21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87" name="Line 21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88" name="Line 21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89" name="Line 21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90" name="Line 21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91" name="Line 21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92" name="Line 21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93" name="Line 21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94" name="Line 21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95" name="Line 21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96" name="Line 21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97" name="Line 21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98" name="Line 21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99" name="Line 21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00" name="Line 21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01" name="Line 21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02" name="Line 21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03" name="Line 21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04" name="Line 21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05" name="Line 21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06" name="Line 21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07" name="Line 21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08" name="Line 21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09" name="Line 21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10" name="Line 21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11" name="Line 21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12" name="Line 21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13" name="Line 215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14" name="Line 215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15" name="Line 215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16" name="Line 215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17" name="Line 215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18" name="Line 216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19" name="Line 216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20" name="Line 216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21" name="Line 216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22" name="Line 216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23" name="Line 216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24" name="Line 216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25" name="Line 216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26" name="Line 216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27" name="Line 216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28" name="Line 217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29" name="Line 217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30" name="Line 217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31" name="Line 217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32" name="Line 217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33" name="Line 217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34" name="Line 217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35" name="Line 217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36" name="Line 217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37" name="Line 21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38" name="Line 21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39" name="Line 21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40" name="Line 21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41" name="Line 21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42" name="Line 21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43" name="Line 21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44" name="Line 21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45" name="Line 21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46" name="Line 21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47" name="Line 21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48" name="Line 21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49" name="Line 21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50" name="Line 21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51" name="Line 21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52" name="Line 21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53" name="Line 21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54" name="Line 21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55" name="Line 21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56" name="Line 21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57" name="Line 21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58" name="Line 22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59" name="Line 22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60" name="Line 22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61" name="Line 22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62" name="Line 22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63" name="Line 22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64" name="Line 22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65" name="Line 22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66" name="Line 22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67" name="Line 22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68" name="Line 22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69" name="Line 22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70" name="Line 34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71" name="Line 34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72" name="Line 34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73" name="Line 34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74" name="Line 34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75" name="Line 34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76" name="Line 34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77" name="Line 34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78" name="Line 34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79" name="Line 34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80" name="Line 34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81" name="Line 34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82" name="Line 34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83" name="Line 34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84" name="Line 34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85" name="Line 34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86" name="Line 34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87" name="Line 34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88" name="Line 34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89" name="Line 34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90" name="Line 34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91" name="Line 34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92" name="Line 34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93" name="Line 34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94" name="Line 34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95" name="Line 34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96" name="Line 34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97" name="Line 34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98" name="Line 34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99" name="Line 34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00" name="Line 34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01" name="Line 34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02" name="Line 34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03" name="Line 34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04" name="Line 34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05" name="Line 98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06" name="Line 98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07" name="Line 98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08" name="Line 98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09" name="Line 98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10" name="Line 98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11" name="Line 98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12" name="Line 98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13" name="Line 98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14" name="Line 981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15" name="Line 981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16" name="Line 981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17" name="Line 981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18" name="Line 981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19" name="Line 16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20" name="Line 16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21" name="Line 16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22" name="Line 16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23" name="Line 16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24" name="Line 16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25" name="Line 17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26" name="Line 17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27" name="Line 17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28" name="Line 17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29" name="Line 17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30" name="Line 17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31" name="Line 17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32" name="Line 17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33" name="Line 207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34" name="Line 208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35" name="Line 208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36" name="Line 208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37" name="Line 208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38" name="Line 208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39" name="Line 208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40" name="Line 208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41" name="Line 208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42" name="Line 208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43" name="Line 208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44" name="Line 209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45" name="Line 209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46" name="Line 209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47" name="Line 209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48" name="Line 209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49" name="Line 209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50" name="Line 209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51" name="Line 209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52" name="Line 209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53" name="Line 20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54" name="Line 21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55" name="Line 21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56" name="Line 21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57" name="Line 21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58" name="Line 21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59" name="Line 21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60" name="Line 21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61" name="Line 26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62" name="Line 27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63" name="Line 27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64" name="Line 27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65" name="Line 27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66" name="Line 27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67" name="Line 27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68" name="Line 27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69" name="Line 27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70" name="Line 27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71" name="Line 27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72" name="Line 27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73" name="Line 27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74" name="Line 27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75" name="Line 26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76" name="Line 27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77" name="Line 27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78" name="Line 27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79" name="Line 27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80" name="Line 27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81" name="Line 27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82" name="Line 27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83" name="Line 27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84" name="Line 27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85" name="Line 27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86" name="Line 27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87" name="Line 27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88" name="Line 27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89" name="Line 26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90" name="Line 27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91" name="Line 27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92" name="Line 27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93" name="Line 27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94" name="Line 27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95" name="Line 27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96" name="Line 27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97" name="Line 27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98" name="Line 27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99" name="Line 27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00" name="Line 27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01" name="Line 27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02" name="Line 27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03" name="Line 269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04" name="Line 270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05" name="Line 270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06" name="Line 270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07" name="Line 270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08" name="Line 270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09" name="Line 270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10" name="Line 270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11" name="Line 270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12" name="Line 270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13" name="Line 270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14" name="Line 271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15" name="Line 271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16" name="Line 271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17" name="Line 979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18" name="Line 979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19" name="Line 97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20" name="Line 97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21" name="Line 97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22" name="Line 97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23" name="Line 97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24" name="Line 97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25" name="Line 97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26" name="Line 97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27" name="Line 98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28" name="Line 98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29" name="Line 98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30" name="Line 98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31" name="Line 888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32" name="Line 888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33" name="Line 888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34" name="Line 888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35" name="Line 888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36" name="Line 888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37" name="Line 888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38" name="Line 888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39" name="Line 889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40" name="Line 889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41" name="Line 889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42" name="Line 889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43" name="Line 8890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44" name="Line 889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45" name="Line 889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46" name="Line 8890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47" name="Line 8890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48" name="Line 8890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49" name="Line 8891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50" name="Line 8891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51" name="Line 8891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52" name="Line 8891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53" name="Line 8891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54" name="Line 8891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55" name="Line 8891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56" name="Line 8891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57" name="Line 8891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58" name="Line 8891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59" name="Line 8892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60" name="Line 8892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61" name="Line 8892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62" name="Line 8892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63" name="Line 8892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64" name="Line 8892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65" name="Line 8892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66" name="Line 8892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67" name="Line 8892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68" name="Line 8892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69" name="Line 8893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70" name="Line 8893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71" name="Line 8893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72" name="Line 8893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73" name="Line 8893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74" name="Line 8893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75" name="Line 8893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76" name="Line 8893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77" name="Line 8893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78" name="Line 8893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79" name="Line 8894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80" name="Line 8894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81" name="Line 8894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82" name="Line 8894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83" name="Line 8894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84" name="Line 8894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85" name="Line 8894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86" name="Line 8894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87" name="Line 207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88" name="Line 208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89" name="Line 208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90" name="Line 208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91" name="Line 208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92" name="Line 208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93" name="Line 208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94" name="Line 208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95" name="Line 208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96" name="Line 208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97" name="Line 208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98" name="Line 209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99" name="Line 209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00" name="Line 20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01" name="Line 20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02" name="Line 20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03" name="Line 20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04" name="Line 20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05" name="Line 20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06" name="Line 20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07" name="Line 20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08" name="Line 21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09" name="Line 21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10" name="Line 21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11" name="Line 21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12" name="Line 210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13" name="Line 21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14" name="Line 21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15" name="Line 210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16" name="Line 210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17" name="Line 210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18" name="Line 211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19" name="Line 211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20" name="Line 211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21" name="Line 211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22" name="Line 211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23" name="Line 211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24" name="Line 211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25" name="Line 211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26" name="Line 211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27" name="Line 211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28" name="Line 212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29" name="Line 212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30" name="Line 212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31" name="Line 212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32" name="Line 212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33" name="Line 212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34" name="Line 212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35" name="Line 212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36" name="Line 212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37" name="Line 212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38" name="Line 213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39" name="Line 213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40" name="Line 213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41" name="Line 213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42" name="Line 213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43" name="Line 213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44" name="Line 213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45" name="Line 213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46" name="Line 213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47" name="Line 213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48" name="Line 214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49" name="Line 214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50" name="Line 214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51" name="Line 214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52" name="Line 214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53" name="Line 214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54" name="Line 214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55" name="Line 214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56" name="Line 214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57" name="Line 214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58" name="Line 215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59" name="Line 215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60" name="Line 215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61" name="Line 215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62" name="Line 215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63" name="Line 215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64" name="Line 215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65" name="Line 215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66" name="Line 215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67" name="Line 215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68" name="Line 216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69" name="Line 216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70" name="Line 216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71" name="Line 216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72" name="Line 216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73" name="Line 216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74" name="Line 216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75" name="Line 216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76" name="Line 216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77" name="Line 216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78" name="Line 217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79" name="Line 217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80" name="Line 217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81" name="Line 217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82" name="Line 217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83" name="Line 217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84" name="Line 217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85" name="Line 217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86" name="Line 217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87" name="Line 217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88" name="Line 218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89" name="Line 218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90" name="Line 218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91" name="Line 218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92" name="Line 218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93" name="Line 218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94" name="Line 218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95" name="Line 218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96" name="Line 218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97" name="Line 218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98" name="Line 219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99" name="Line 219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00" name="Line 21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01" name="Line 21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02" name="Line 21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03" name="Line 21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04" name="Line 21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05" name="Line 21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06" name="Line 21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07" name="Line 21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08" name="Line 22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09" name="Line 22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10" name="Line 22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11" name="Line 22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12" name="Line 220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13" name="Line 22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14" name="Line 22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15" name="Line 220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16" name="Line 220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17" name="Line 220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18" name="Line 221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19" name="Line 221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20" name="Line 207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21" name="Line 208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22" name="Line 208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23" name="Line 208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24" name="Line 208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25" name="Line 208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26" name="Line 208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27" name="Line 208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28" name="Line 208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29" name="Line 208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30" name="Line 208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31" name="Line 209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32" name="Line 209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33" name="Line 20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34" name="Line 20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35" name="Line 20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36" name="Line 20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37" name="Line 20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38" name="Line 20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39" name="Line 20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40" name="Line 20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41" name="Line 21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42" name="Line 21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43" name="Line 21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44" name="Line 21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45" name="Line 210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46" name="Line 21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47" name="Line 21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48" name="Line 210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49" name="Line 210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50" name="Line 210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51" name="Line 211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52" name="Line 211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53" name="Line 211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54" name="Line 211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55" name="Line 211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56" name="Line 211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57" name="Line 211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58" name="Line 211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59" name="Line 211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60" name="Line 211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61" name="Line 212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62" name="Line 212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63" name="Line 212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64" name="Line 212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65" name="Line 212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66" name="Line 212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67" name="Line 212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68" name="Line 212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69" name="Line 212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70" name="Line 212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71" name="Line 213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72" name="Line 213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73" name="Line 213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74" name="Line 213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75" name="Line 213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76" name="Line 213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77" name="Line 213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78" name="Line 213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79" name="Line 213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80" name="Line 213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81" name="Line 214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82" name="Line 214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83" name="Line 214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84" name="Line 214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85" name="Line 214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86" name="Line 214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87" name="Line 214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88" name="Line 214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89" name="Line 214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90" name="Line 214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91" name="Line 215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92" name="Line 215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93" name="Line 215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94" name="Line 215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95" name="Line 215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96" name="Line 215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97" name="Line 215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98" name="Line 215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99" name="Line 215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00" name="Line 215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01" name="Line 216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02" name="Line 216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03" name="Line 216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04" name="Line 216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05" name="Line 216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06" name="Line 216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07" name="Line 216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08" name="Line 216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09" name="Line 216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10" name="Line 216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11" name="Line 217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12" name="Line 217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13" name="Line 217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14" name="Line 217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15" name="Line 217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16" name="Line 217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17" name="Line 217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18" name="Line 217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19" name="Line 217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20" name="Line 217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21" name="Line 218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22" name="Line 218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23" name="Line 218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24" name="Line 218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25" name="Line 218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26" name="Line 218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27" name="Line 218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28" name="Line 218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29" name="Line 218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30" name="Line 218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31" name="Line 219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32" name="Line 219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33" name="Line 21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34" name="Line 21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35" name="Line 21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36" name="Line 21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37" name="Line 21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38" name="Line 21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39" name="Line 21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40" name="Line 21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41" name="Line 22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42" name="Line 22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43" name="Line 22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44" name="Line 22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45" name="Line 220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46" name="Line 22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47" name="Line 22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48" name="Line 220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49" name="Line 220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50" name="Line 220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51" name="Line 221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52" name="Line 221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53" name="Line 342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54" name="Line 342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55" name="Line 342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56" name="Line 342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57" name="Line 342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58" name="Line 342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59" name="Line 342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60" name="Line 342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61" name="Line 342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62" name="Line 342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63" name="Line 343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64" name="Line 343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65" name="Line 343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66" name="Line 343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67" name="Line 343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68" name="Line 343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69" name="Line 343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70" name="Line 343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71" name="Line 343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72" name="Line 343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73" name="Line 344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74" name="Line 344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75" name="Line 344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76" name="Line 344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77" name="Line 344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78" name="Line 3445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79" name="Line 3446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80" name="Line 3447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81" name="Line 3448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82" name="Line 3449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83" name="Line 3450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84" name="Line 3451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85" name="Line 3452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86" name="Line 3453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87" name="Line 3454"/>
        <xdr:cNvSpPr>
          <a:spLocks noChangeShapeType="1"/>
        </xdr:cNvSpPr>
      </xdr:nvSpPr>
      <xdr:spPr bwMode="auto">
        <a:xfrm>
          <a:off x="5715000" y="984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88" name="Line 979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89" name="Line 979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90" name="Line 97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91" name="Line 97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92" name="Line 97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93" name="Line 97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94" name="Line 97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95" name="Line 97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96" name="Line 97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97" name="Line 97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98" name="Line 98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99" name="Line 98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00" name="Line 98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01" name="Line 98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02" name="Line 8928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03" name="Line 8928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04" name="Line 8928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05" name="Line 8928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06" name="Line 8928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07" name="Line 8928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08" name="Line 8929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09" name="Line 8929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10" name="Line 892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11" name="Line 892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12" name="Line 892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13" name="Line 892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14" name="Line 892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15" name="Line 892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16" name="Line 892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17" name="Line 892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18" name="Line 893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19" name="Line 893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20" name="Line 893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21" name="Line 893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22" name="Line 8930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23" name="Line 893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24" name="Line 893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25" name="Line 8930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26" name="Line 8930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27" name="Line 8930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28" name="Line 8931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29" name="Line 8931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30" name="Line 8931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31" name="Line 8931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32" name="Line 8931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33" name="Line 8931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34" name="Line 8931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35" name="Line 8931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36" name="Line 8931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37" name="Line 8931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38" name="Line 8932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39" name="Line 8932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40" name="Line 8932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41" name="Line 8932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42" name="Line 8932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43" name="Line 8932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44" name="Line 8932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45" name="Line 8932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46" name="Line 8932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47" name="Line 8932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48" name="Line 8933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49" name="Line 8933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50" name="Line 8933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51" name="Line 8933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52" name="Line 8933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53" name="Line 8933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54" name="Line 8933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55" name="Line 8933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56" name="Line 8933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57" name="Line 8933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58" name="Line 979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59" name="Line 979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60" name="Line 979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61" name="Line 979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62" name="Line 979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63" name="Line 979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64" name="Line 979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65" name="Line 979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66" name="Line 979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67" name="Line 979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68" name="Line 980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69" name="Line 980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70" name="Line 980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71" name="Line 980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72" name="Line 1060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73" name="Line 1060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74" name="Line 1060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75" name="Line 1060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76" name="Line 1060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77" name="Line 1061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78" name="Line 1061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79" name="Line 1061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80" name="Line 1061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81" name="Line 1061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82" name="Line 1061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83" name="Line 1061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84" name="Line 1061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85" name="Line 1061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86" name="Line 1061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87" name="Line 1062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88" name="Line 1062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89" name="Line 1062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90" name="Line 1062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91" name="Line 1062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92" name="Line 1062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93" name="Line 1062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94" name="Line 1062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95" name="Line 1062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96" name="Line 1062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97" name="Line 1063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98" name="Line 1063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99" name="Line 1063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700" name="Line 1063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701" name="Line 1063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702" name="Line 1063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703" name="Line 1063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704" name="Line 10637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705" name="Line 10638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706" name="Line 10639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707" name="Line 10640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708" name="Line 10641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709" name="Line 10642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710" name="Line 10643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711" name="Line 10644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712" name="Line 10645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713" name="Line 10646"/>
        <xdr:cNvSpPr>
          <a:spLocks noChangeShapeType="1"/>
        </xdr:cNvSpPr>
      </xdr:nvSpPr>
      <xdr:spPr bwMode="auto">
        <a:xfrm>
          <a:off x="5715000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>
      <selection activeCell="C16" sqref="C16"/>
    </sheetView>
  </sheetViews>
  <sheetFormatPr defaultRowHeight="12.75"/>
  <cols>
    <col min="1" max="1" width="3.42578125" style="9" customWidth="1"/>
    <col min="2" max="2" width="27" style="2" customWidth="1"/>
    <col min="3" max="3" width="56.85546875" style="16" customWidth="1"/>
    <col min="4" max="16384" width="9.140625" style="2"/>
  </cols>
  <sheetData>
    <row r="1" spans="1:3" ht="14.1" customHeight="1">
      <c r="A1" s="158" t="s">
        <v>73</v>
      </c>
      <c r="B1" s="158"/>
      <c r="C1" s="158"/>
    </row>
    <row r="2" spans="1:3" ht="14.1" customHeight="1"/>
    <row r="3" spans="1:3" ht="14.1" customHeight="1"/>
    <row r="4" spans="1:3" ht="15.95" customHeight="1">
      <c r="A4" s="17">
        <v>1</v>
      </c>
      <c r="B4" s="51" t="s">
        <v>71</v>
      </c>
      <c r="C4" s="18"/>
    </row>
    <row r="5" spans="1:3" ht="15.95" customHeight="1">
      <c r="A5" s="17">
        <v>2</v>
      </c>
      <c r="B5" s="51" t="s">
        <v>72</v>
      </c>
      <c r="C5" s="18"/>
    </row>
    <row r="6" spans="1:3" s="70" customFormat="1" ht="15.95" customHeight="1">
      <c r="A6" s="17">
        <v>3</v>
      </c>
      <c r="B6" s="52" t="s">
        <v>77</v>
      </c>
      <c r="C6" s="77" t="s">
        <v>80</v>
      </c>
    </row>
    <row r="7" spans="1:3" customFormat="1" ht="15.95" customHeight="1">
      <c r="A7" s="17">
        <v>4</v>
      </c>
      <c r="B7" s="52" t="s">
        <v>92</v>
      </c>
      <c r="C7" s="77" t="s">
        <v>103</v>
      </c>
    </row>
    <row r="8" spans="1:3" ht="15.95" customHeight="1">
      <c r="A8" s="17">
        <v>5</v>
      </c>
      <c r="B8" s="52" t="s">
        <v>104</v>
      </c>
      <c r="C8" s="53" t="s">
        <v>91</v>
      </c>
    </row>
  </sheetData>
  <mergeCells count="1">
    <mergeCell ref="A1:C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1"/>
  <sheetViews>
    <sheetView workbookViewId="0">
      <selection sqref="A1:G1"/>
    </sheetView>
  </sheetViews>
  <sheetFormatPr defaultRowHeight="12.75"/>
  <cols>
    <col min="1" max="1" width="11.28515625" style="2" customWidth="1"/>
    <col min="2" max="2" width="9.28515625" style="2" customWidth="1"/>
    <col min="3" max="3" width="12.7109375" style="2" customWidth="1"/>
    <col min="4" max="4" width="14" style="2" customWidth="1"/>
    <col min="5" max="5" width="4.85546875" style="2" customWidth="1"/>
    <col min="6" max="6" width="13.28515625" style="2" customWidth="1"/>
    <col min="7" max="7" width="24.42578125" style="2" customWidth="1"/>
    <col min="8" max="16384" width="9.140625" style="2"/>
  </cols>
  <sheetData>
    <row r="1" spans="1:7" ht="15">
      <c r="A1" s="158" t="s">
        <v>55</v>
      </c>
      <c r="B1" s="158"/>
      <c r="C1" s="158"/>
      <c r="D1" s="158"/>
      <c r="E1" s="158"/>
      <c r="F1" s="158"/>
      <c r="G1" s="158"/>
    </row>
    <row r="2" spans="1:7">
      <c r="A2" s="159"/>
      <c r="B2" s="159"/>
      <c r="C2" s="159"/>
      <c r="D2" s="159"/>
      <c r="E2" s="159"/>
      <c r="F2" s="159"/>
      <c r="G2" s="15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59" t="s">
        <v>56</v>
      </c>
      <c r="B4" s="159"/>
      <c r="C4" s="159"/>
      <c r="D4" s="159"/>
      <c r="E4" s="159"/>
      <c r="F4" s="159"/>
      <c r="G4" s="159"/>
    </row>
    <row r="5" spans="1:7" ht="15" customHeight="1">
      <c r="A5" s="159" t="s">
        <v>57</v>
      </c>
      <c r="B5" s="159"/>
      <c r="C5" s="159"/>
      <c r="D5" s="159"/>
      <c r="E5" s="159"/>
      <c r="F5" s="159"/>
      <c r="G5" s="159"/>
    </row>
    <row r="6" spans="1:7" ht="15" customHeight="1">
      <c r="A6" s="159" t="s">
        <v>58</v>
      </c>
      <c r="B6" s="159"/>
      <c r="C6" s="159"/>
      <c r="D6" s="159"/>
      <c r="E6" s="159"/>
      <c r="F6" s="159"/>
      <c r="G6" s="159"/>
    </row>
    <row r="7" spans="1:7" ht="15" customHeight="1">
      <c r="A7" s="159" t="s">
        <v>59</v>
      </c>
      <c r="B7" s="159"/>
      <c r="C7" s="159"/>
      <c r="D7" s="159"/>
      <c r="E7" s="159"/>
      <c r="F7" s="159"/>
      <c r="G7" s="159"/>
    </row>
    <row r="8" spans="1:7" ht="15" customHeight="1">
      <c r="A8" s="159" t="s">
        <v>60</v>
      </c>
      <c r="B8" s="159"/>
      <c r="C8" s="159"/>
      <c r="D8" s="159"/>
      <c r="E8" s="159"/>
      <c r="F8" s="159"/>
      <c r="G8" s="159"/>
    </row>
    <row r="9" spans="1:7" ht="15" customHeight="1">
      <c r="A9" s="159" t="s">
        <v>61</v>
      </c>
      <c r="B9" s="159"/>
      <c r="C9" s="159"/>
      <c r="D9" s="159"/>
      <c r="E9" s="159"/>
      <c r="F9" s="159"/>
      <c r="G9" s="159"/>
    </row>
    <row r="10" spans="1:7" ht="15" customHeight="1">
      <c r="A10" s="159" t="s">
        <v>83</v>
      </c>
      <c r="B10" s="159"/>
      <c r="C10" s="159"/>
      <c r="D10" s="159"/>
      <c r="E10" s="159"/>
      <c r="F10" s="159"/>
      <c r="G10" s="159"/>
    </row>
    <row r="11" spans="1:7" ht="15" customHeight="1">
      <c r="A11" s="159" t="s">
        <v>62</v>
      </c>
      <c r="B11" s="159"/>
      <c r="C11" s="159"/>
      <c r="D11" s="159"/>
      <c r="E11" s="159"/>
      <c r="F11" s="159"/>
      <c r="G11" s="159"/>
    </row>
    <row r="12" spans="1:7" ht="15" customHeight="1">
      <c r="A12" s="159" t="s">
        <v>63</v>
      </c>
      <c r="B12" s="159"/>
      <c r="C12" s="159"/>
      <c r="D12" s="39">
        <v>2089.73</v>
      </c>
      <c r="E12" s="9"/>
      <c r="F12" s="9"/>
      <c r="G12" s="9"/>
    </row>
    <row r="13" spans="1:7" ht="15" customHeight="1">
      <c r="A13" s="159" t="s">
        <v>64</v>
      </c>
      <c r="B13" s="159"/>
      <c r="C13" s="159"/>
      <c r="D13" s="39">
        <v>2963.84</v>
      </c>
      <c r="E13" s="9"/>
      <c r="F13" s="9"/>
      <c r="G13" s="9"/>
    </row>
    <row r="14" spans="1:7" ht="15" customHeight="1">
      <c r="A14" s="159" t="s">
        <v>100</v>
      </c>
      <c r="B14" s="159"/>
      <c r="C14" s="159"/>
      <c r="D14" s="159"/>
      <c r="E14" s="159"/>
      <c r="F14" s="159"/>
      <c r="G14" s="159"/>
    </row>
    <row r="15" spans="1:7" ht="15" customHeight="1">
      <c r="A15" s="159" t="s">
        <v>81</v>
      </c>
      <c r="B15" s="159"/>
      <c r="C15" s="159"/>
      <c r="D15" s="159"/>
      <c r="E15" s="159"/>
      <c r="F15" s="159"/>
      <c r="G15" s="159"/>
    </row>
    <row r="16" spans="1:7" ht="15" customHeight="1">
      <c r="A16" s="159" t="s">
        <v>301</v>
      </c>
      <c r="B16" s="159"/>
      <c r="C16" s="159"/>
      <c r="D16" s="159"/>
      <c r="E16" s="159"/>
      <c r="F16" s="159"/>
      <c r="G16" s="159"/>
    </row>
    <row r="17" spans="1:7" ht="15" customHeight="1">
      <c r="A17" s="159" t="s">
        <v>82</v>
      </c>
      <c r="B17" s="159"/>
      <c r="C17" s="159"/>
      <c r="D17" s="159"/>
      <c r="E17" s="159"/>
      <c r="F17" s="159"/>
      <c r="G17" s="159"/>
    </row>
    <row r="18" spans="1:7" ht="15" customHeight="1">
      <c r="A18" s="159" t="s">
        <v>65</v>
      </c>
      <c r="B18" s="159"/>
      <c r="C18" s="159"/>
      <c r="D18" s="159"/>
      <c r="E18" s="159"/>
      <c r="F18" s="159"/>
      <c r="G18" s="159"/>
    </row>
    <row r="19" spans="1:7" ht="15" customHeight="1">
      <c r="A19" s="161" t="s">
        <v>302</v>
      </c>
      <c r="B19" s="162"/>
      <c r="C19" s="162"/>
      <c r="D19" s="162"/>
      <c r="E19" s="162"/>
      <c r="F19" s="162"/>
      <c r="G19" s="162"/>
    </row>
    <row r="20" spans="1:7" s="70" customFormat="1" ht="15" customHeight="1">
      <c r="A20" s="161" t="s">
        <v>304</v>
      </c>
      <c r="B20" s="161"/>
      <c r="C20" s="161"/>
      <c r="D20" s="161"/>
      <c r="E20" s="161"/>
      <c r="F20" s="161"/>
      <c r="G20" s="161"/>
    </row>
    <row r="21" spans="1:7" ht="15" customHeight="1">
      <c r="A21" s="161" t="s">
        <v>303</v>
      </c>
      <c r="B21" s="161"/>
      <c r="C21" s="161"/>
      <c r="D21" s="161"/>
      <c r="E21" s="161"/>
      <c r="F21" s="161"/>
      <c r="G21" s="161"/>
    </row>
    <row r="22" spans="1:7" ht="15" customHeight="1">
      <c r="A22" s="43">
        <v>13654.220625995673</v>
      </c>
      <c r="B22" s="161" t="s">
        <v>66</v>
      </c>
      <c r="C22" s="161"/>
      <c r="D22" s="161"/>
      <c r="E22" s="161"/>
      <c r="F22" s="161"/>
      <c r="G22" s="161"/>
    </row>
    <row r="23" spans="1:7" ht="15" customHeight="1">
      <c r="A23" s="159" t="s">
        <v>67</v>
      </c>
      <c r="B23" s="159"/>
      <c r="C23" s="159"/>
      <c r="D23" s="41">
        <v>13288.952621149077</v>
      </c>
      <c r="E23" s="159" t="s">
        <v>20</v>
      </c>
      <c r="F23" s="159"/>
      <c r="G23" s="40"/>
    </row>
    <row r="24" spans="1:7" ht="15" customHeight="1">
      <c r="A24" s="159" t="s">
        <v>68</v>
      </c>
      <c r="B24" s="159"/>
      <c r="C24" s="159"/>
      <c r="D24" s="42">
        <v>265.77905242298158</v>
      </c>
      <c r="E24" s="159" t="s">
        <v>20</v>
      </c>
      <c r="F24" s="159"/>
      <c r="G24" s="40"/>
    </row>
    <row r="25" spans="1:7" ht="15" customHeight="1">
      <c r="A25" s="159" t="s">
        <v>69</v>
      </c>
      <c r="B25" s="159"/>
      <c r="C25" s="159"/>
      <c r="D25" s="42">
        <v>79.733715726894474</v>
      </c>
      <c r="E25" s="159" t="s">
        <v>20</v>
      </c>
      <c r="F25" s="159"/>
      <c r="G25" s="40"/>
    </row>
    <row r="26" spans="1:7" ht="15" customHeight="1">
      <c r="A26" s="159" t="s">
        <v>70</v>
      </c>
      <c r="B26" s="159"/>
      <c r="C26" s="159"/>
      <c r="D26" s="42">
        <v>9.5899207265627222</v>
      </c>
      <c r="E26" s="159" t="s">
        <v>20</v>
      </c>
      <c r="F26" s="159"/>
      <c r="G26" s="40"/>
    </row>
    <row r="27" spans="1:7" ht="15" customHeight="1">
      <c r="A27" s="159" t="s">
        <v>78</v>
      </c>
      <c r="B27" s="159"/>
      <c r="C27" s="159"/>
      <c r="D27" s="159"/>
      <c r="E27" s="159"/>
      <c r="F27" s="159"/>
      <c r="G27" s="159"/>
    </row>
    <row r="28" spans="1:7" ht="15" customHeight="1">
      <c r="A28" s="159" t="s">
        <v>74</v>
      </c>
      <c r="B28" s="159"/>
      <c r="C28" s="159"/>
      <c r="D28" s="159"/>
      <c r="E28" s="159"/>
      <c r="F28" s="159"/>
      <c r="G28" s="159"/>
    </row>
    <row r="29" spans="1:7" ht="15" customHeight="1">
      <c r="A29" s="9"/>
      <c r="B29" s="9"/>
      <c r="C29" s="9"/>
      <c r="D29" s="9"/>
      <c r="E29" s="9"/>
      <c r="F29" s="9"/>
      <c r="G29" s="9"/>
    </row>
    <row r="30" spans="1:7" ht="15" customHeight="1">
      <c r="A30" s="9"/>
      <c r="B30" s="9"/>
      <c r="C30" s="9"/>
      <c r="D30" s="9"/>
      <c r="E30" s="9"/>
      <c r="F30" s="9"/>
      <c r="G30" s="9"/>
    </row>
    <row r="31" spans="1:7" ht="15" customHeight="1">
      <c r="A31" s="163" t="s">
        <v>99</v>
      </c>
      <c r="B31" s="163"/>
      <c r="C31" s="163"/>
      <c r="D31" s="163"/>
      <c r="E31" s="163"/>
      <c r="F31" s="163"/>
      <c r="G31" s="163"/>
    </row>
    <row r="33" spans="2:7">
      <c r="B33" s="164"/>
      <c r="C33" s="164"/>
      <c r="D33" s="164"/>
      <c r="E33" s="19"/>
      <c r="F33" s="159"/>
      <c r="G33" s="159"/>
    </row>
    <row r="34" spans="2:7">
      <c r="B34" s="159"/>
      <c r="C34" s="159"/>
      <c r="D34" s="159"/>
      <c r="E34" s="160"/>
      <c r="F34" s="160"/>
      <c r="G34" s="160"/>
    </row>
    <row r="35" spans="2:7">
      <c r="B35" s="159"/>
      <c r="C35" s="159"/>
      <c r="D35" s="159"/>
      <c r="E35" s="160"/>
      <c r="F35" s="160"/>
      <c r="G35" s="160"/>
    </row>
    <row r="36" spans="2:7">
      <c r="B36" s="159"/>
      <c r="C36" s="159"/>
      <c r="D36" s="159"/>
      <c r="E36" s="160"/>
      <c r="F36" s="160"/>
      <c r="G36" s="160"/>
    </row>
    <row r="37" spans="2:7">
      <c r="B37" s="159"/>
      <c r="C37" s="159"/>
      <c r="D37" s="159"/>
      <c r="E37" s="160"/>
      <c r="F37" s="160"/>
      <c r="G37" s="160"/>
    </row>
    <row r="38" spans="2:7">
      <c r="B38" s="159"/>
      <c r="C38" s="159"/>
      <c r="D38" s="159"/>
      <c r="E38" s="160"/>
      <c r="F38" s="160"/>
      <c r="G38" s="160"/>
    </row>
    <row r="39" spans="2:7">
      <c r="B39" s="159"/>
      <c r="C39" s="159"/>
      <c r="D39" s="159"/>
      <c r="E39" s="160"/>
      <c r="F39" s="160"/>
      <c r="G39" s="160"/>
    </row>
    <row r="40" spans="2:7">
      <c r="B40" s="159"/>
      <c r="C40" s="159"/>
      <c r="D40" s="159"/>
      <c r="E40" s="160"/>
      <c r="F40" s="160"/>
      <c r="G40" s="160"/>
    </row>
    <row r="41" spans="2:7">
      <c r="B41" s="159"/>
      <c r="C41" s="159"/>
      <c r="D41" s="159"/>
      <c r="E41" s="160"/>
      <c r="F41" s="160"/>
      <c r="G41" s="160"/>
    </row>
  </sheetData>
  <mergeCells count="50">
    <mergeCell ref="E39:G39"/>
    <mergeCell ref="B33:D33"/>
    <mergeCell ref="B36:D36"/>
    <mergeCell ref="E36:G36"/>
    <mergeCell ref="B37:D37"/>
    <mergeCell ref="B39:D39"/>
    <mergeCell ref="B38:D38"/>
    <mergeCell ref="E38:G38"/>
    <mergeCell ref="E37:G37"/>
    <mergeCell ref="B35:D35"/>
    <mergeCell ref="E35:G35"/>
    <mergeCell ref="F33:G33"/>
    <mergeCell ref="E24:F24"/>
    <mergeCell ref="A23:C23"/>
    <mergeCell ref="A20:G20"/>
    <mergeCell ref="A31:G31"/>
    <mergeCell ref="B34:D34"/>
    <mergeCell ref="B22:G22"/>
    <mergeCell ref="A12:C12"/>
    <mergeCell ref="A7:G7"/>
    <mergeCell ref="B41:D41"/>
    <mergeCell ref="E41:G41"/>
    <mergeCell ref="B40:D40"/>
    <mergeCell ref="E40:G40"/>
    <mergeCell ref="A13:C13"/>
    <mergeCell ref="A18:G18"/>
    <mergeCell ref="E34:G34"/>
    <mergeCell ref="A17:G17"/>
    <mergeCell ref="A21:G21"/>
    <mergeCell ref="A25:C25"/>
    <mergeCell ref="E25:F25"/>
    <mergeCell ref="E23:F23"/>
    <mergeCell ref="A19:G19"/>
    <mergeCell ref="A24:C24"/>
    <mergeCell ref="E26:F26"/>
    <mergeCell ref="A26:C26"/>
    <mergeCell ref="A28:G28"/>
    <mergeCell ref="A27:G27"/>
    <mergeCell ref="A1:G1"/>
    <mergeCell ref="A2:G2"/>
    <mergeCell ref="A4:G4"/>
    <mergeCell ref="A5:G5"/>
    <mergeCell ref="A16:G16"/>
    <mergeCell ref="A14:G14"/>
    <mergeCell ref="A6:G6"/>
    <mergeCell ref="A8:G8"/>
    <mergeCell ref="A9:G9"/>
    <mergeCell ref="A10:G10"/>
    <mergeCell ref="A11:G11"/>
    <mergeCell ref="A15:G15"/>
  </mergeCells>
  <phoneticPr fontId="5" type="noConversion"/>
  <pageMargins left="0.74803149606299213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showZeros="0" tabSelected="1" workbookViewId="0">
      <selection activeCell="K40" sqref="K40"/>
    </sheetView>
  </sheetViews>
  <sheetFormatPr defaultRowHeight="12.75" outlineLevelRow="1"/>
  <cols>
    <col min="1" max="1" width="14.85546875" style="15" customWidth="1"/>
    <col min="2" max="2" width="61" style="15" customWidth="1"/>
    <col min="3" max="3" width="13.85546875" style="15" customWidth="1"/>
    <col min="4" max="4" width="13.85546875" style="20" customWidth="1"/>
    <col min="5" max="5" width="14.85546875" style="15" customWidth="1"/>
    <col min="6" max="6" width="15.7109375" style="15" customWidth="1"/>
    <col min="7" max="16384" width="9.140625" style="15"/>
  </cols>
  <sheetData>
    <row r="1" spans="1:9">
      <c r="B1" s="70" t="s">
        <v>299</v>
      </c>
      <c r="C1" s="159"/>
      <c r="D1" s="159"/>
      <c r="E1" s="159"/>
      <c r="F1" s="159"/>
    </row>
    <row r="2" spans="1:9">
      <c r="C2" s="159"/>
      <c r="D2" s="159"/>
      <c r="E2" s="159"/>
      <c r="F2" s="159"/>
    </row>
    <row r="3" spans="1:9">
      <c r="B3" s="159" t="s">
        <v>305</v>
      </c>
      <c r="C3" s="159"/>
      <c r="D3" s="159"/>
      <c r="E3" s="159"/>
      <c r="F3" s="159"/>
    </row>
    <row r="4" spans="1:9">
      <c r="B4" s="165" t="s">
        <v>306</v>
      </c>
      <c r="C4" s="165"/>
      <c r="D4" s="165"/>
      <c r="E4" s="165"/>
      <c r="F4" s="165"/>
    </row>
    <row r="5" spans="1:9">
      <c r="A5" s="14"/>
      <c r="B5" s="166" t="s">
        <v>33</v>
      </c>
      <c r="C5" s="166"/>
      <c r="D5" s="166"/>
      <c r="E5" s="14"/>
      <c r="F5" s="14"/>
    </row>
    <row r="6" spans="1:9">
      <c r="A6" s="14"/>
      <c r="B6" s="14"/>
      <c r="C6" s="14"/>
      <c r="D6" s="14"/>
      <c r="E6" s="14"/>
      <c r="F6" s="14"/>
    </row>
    <row r="7" spans="1:9">
      <c r="A7" s="14"/>
      <c r="B7" s="14"/>
      <c r="C7" s="21" t="s">
        <v>34</v>
      </c>
      <c r="D7" s="14"/>
      <c r="E7" s="61">
        <f>F32</f>
        <v>12921.07559014155</v>
      </c>
      <c r="F7" s="21" t="s">
        <v>23</v>
      </c>
    </row>
    <row r="8" spans="1:9" ht="39.75" customHeight="1">
      <c r="A8" s="62" t="s">
        <v>86</v>
      </c>
      <c r="B8" s="60" t="s">
        <v>35</v>
      </c>
      <c r="C8" s="45" t="s">
        <v>36</v>
      </c>
      <c r="D8" s="46" t="s">
        <v>37</v>
      </c>
      <c r="E8" s="45" t="s">
        <v>38</v>
      </c>
      <c r="F8" s="45" t="s">
        <v>39</v>
      </c>
      <c r="G8" s="71"/>
    </row>
    <row r="9" spans="1:9" ht="14.1" customHeight="1" outlineLevel="1">
      <c r="A9" s="47">
        <v>1</v>
      </c>
      <c r="B9" s="48">
        <v>2</v>
      </c>
      <c r="C9" s="49">
        <v>3</v>
      </c>
      <c r="D9" s="49">
        <v>4</v>
      </c>
      <c r="E9" s="49">
        <v>5</v>
      </c>
      <c r="F9" s="49">
        <v>6</v>
      </c>
      <c r="G9" s="71"/>
    </row>
    <row r="10" spans="1:9" ht="14.1" customHeight="1" outlineLevel="1">
      <c r="A10" s="72"/>
      <c r="B10" s="73" t="s">
        <v>32</v>
      </c>
      <c r="C10" s="22"/>
      <c r="D10" s="23"/>
      <c r="E10" s="23"/>
      <c r="F10" s="23"/>
      <c r="G10" s="71"/>
    </row>
    <row r="11" spans="1:9" ht="14.1" customHeight="1" outlineLevel="1">
      <c r="A11" s="72" t="s">
        <v>87</v>
      </c>
      <c r="B11" s="73" t="s">
        <v>80</v>
      </c>
      <c r="C11" s="74">
        <v>9296.7159006864331</v>
      </c>
      <c r="D11" s="74"/>
      <c r="E11" s="74"/>
      <c r="F11" s="74">
        <v>9296.7159006864331</v>
      </c>
      <c r="G11" s="71"/>
      <c r="H11" s="35"/>
      <c r="I11" s="35"/>
    </row>
    <row r="12" spans="1:9" s="71" customFormat="1" ht="14.1" customHeight="1" outlineLevel="1">
      <c r="A12" s="72" t="s">
        <v>90</v>
      </c>
      <c r="B12" s="73" t="s">
        <v>103</v>
      </c>
      <c r="C12" s="97">
        <v>818.13118722665911</v>
      </c>
      <c r="D12" s="97"/>
      <c r="E12" s="97"/>
      <c r="F12" s="74">
        <v>818.13118722665911</v>
      </c>
      <c r="H12" s="75"/>
      <c r="I12" s="75"/>
    </row>
    <row r="13" spans="1:9" s="71" customFormat="1" ht="14.1" customHeight="1" outlineLevel="1">
      <c r="A13" s="72" t="s">
        <v>102</v>
      </c>
      <c r="B13" s="73" t="s">
        <v>91</v>
      </c>
      <c r="C13" s="74">
        <v>540.62038604548763</v>
      </c>
      <c r="D13" s="74"/>
      <c r="E13" s="74"/>
      <c r="F13" s="74">
        <v>540.62038604548763</v>
      </c>
      <c r="H13" s="75"/>
      <c r="I13" s="75"/>
    </row>
    <row r="14" spans="1:9" ht="14.1" customHeight="1" outlineLevel="1">
      <c r="A14" s="72"/>
      <c r="B14" s="90" t="s">
        <v>40</v>
      </c>
      <c r="C14" s="74">
        <v>10655.467473958581</v>
      </c>
      <c r="D14" s="74">
        <v>0</v>
      </c>
      <c r="E14" s="74">
        <v>0</v>
      </c>
      <c r="F14" s="74">
        <v>10655.467473958581</v>
      </c>
      <c r="G14" s="71"/>
      <c r="H14" s="35"/>
    </row>
    <row r="15" spans="1:9" ht="14.1" customHeight="1" outlineLevel="1">
      <c r="A15" s="72"/>
      <c r="B15" s="73" t="s">
        <v>41</v>
      </c>
      <c r="C15" s="74">
        <v>10655.467473958581</v>
      </c>
      <c r="D15" s="74">
        <v>0</v>
      </c>
      <c r="E15" s="74">
        <v>0</v>
      </c>
      <c r="F15" s="74">
        <v>10655.467473958581</v>
      </c>
      <c r="G15" s="71"/>
    </row>
    <row r="16" spans="1:9" ht="14.1" customHeight="1" outlineLevel="1">
      <c r="A16" s="50" t="s">
        <v>75</v>
      </c>
      <c r="B16" s="73" t="s">
        <v>85</v>
      </c>
      <c r="C16" s="74"/>
      <c r="D16" s="74"/>
      <c r="E16" s="74"/>
      <c r="F16" s="74">
        <v>0</v>
      </c>
      <c r="G16" s="71"/>
    </row>
    <row r="17" spans="1:10" ht="14.1" customHeight="1" outlineLevel="1">
      <c r="A17" s="50"/>
      <c r="B17" s="73" t="s">
        <v>84</v>
      </c>
      <c r="C17" s="74">
        <v>53.277337369792903</v>
      </c>
      <c r="D17" s="74"/>
      <c r="E17" s="74"/>
      <c r="F17" s="74">
        <v>53.277337369792903</v>
      </c>
      <c r="G17" s="71"/>
    </row>
    <row r="18" spans="1:10" ht="14.1" customHeight="1" outlineLevel="1">
      <c r="A18" s="72"/>
      <c r="B18" s="73" t="s">
        <v>42</v>
      </c>
      <c r="C18" s="74">
        <v>10708.744811328374</v>
      </c>
      <c r="D18" s="74">
        <v>0</v>
      </c>
      <c r="E18" s="74">
        <v>0</v>
      </c>
      <c r="F18" s="74">
        <v>10708.744811328374</v>
      </c>
      <c r="G18" s="71"/>
      <c r="H18" s="35"/>
      <c r="I18" s="35"/>
      <c r="J18" s="35"/>
    </row>
    <row r="19" spans="1:10" ht="14.1" customHeight="1" outlineLevel="1">
      <c r="A19" s="72"/>
      <c r="B19" s="73" t="s">
        <v>43</v>
      </c>
      <c r="C19" s="74"/>
      <c r="D19" s="74"/>
      <c r="E19" s="74"/>
      <c r="F19" s="74"/>
      <c r="G19" s="71"/>
    </row>
    <row r="20" spans="1:10" ht="14.1" customHeight="1" outlineLevel="1">
      <c r="A20" s="50" t="s">
        <v>76</v>
      </c>
      <c r="B20" s="73" t="s">
        <v>44</v>
      </c>
      <c r="C20" s="74">
        <v>42.834979245313498</v>
      </c>
      <c r="D20" s="74"/>
      <c r="E20" s="74">
        <v>0</v>
      </c>
      <c r="F20" s="74">
        <v>42.834979245313498</v>
      </c>
      <c r="G20" s="71"/>
    </row>
    <row r="21" spans="1:10" ht="14.1" customHeight="1" outlineLevel="1">
      <c r="A21" s="72"/>
      <c r="B21" s="73" t="s">
        <v>40</v>
      </c>
      <c r="C21" s="74">
        <v>42.834979245313498</v>
      </c>
      <c r="D21" s="74">
        <v>0</v>
      </c>
      <c r="E21" s="74"/>
      <c r="F21" s="74">
        <v>42.834979245313498</v>
      </c>
      <c r="G21" s="71"/>
    </row>
    <row r="22" spans="1:10" ht="14.1" customHeight="1" outlineLevel="1">
      <c r="A22" s="72"/>
      <c r="B22" s="73" t="s">
        <v>45</v>
      </c>
      <c r="C22" s="74"/>
      <c r="D22" s="74"/>
      <c r="E22" s="74">
        <v>15.983201210937871</v>
      </c>
      <c r="F22" s="74">
        <v>15.983201210937871</v>
      </c>
      <c r="G22" s="71"/>
    </row>
    <row r="23" spans="1:10" ht="14.1" customHeight="1" outlineLevel="1">
      <c r="A23" s="72"/>
      <c r="B23" s="73" t="s">
        <v>46</v>
      </c>
      <c r="C23" s="74">
        <v>10751.579790573687</v>
      </c>
      <c r="D23" s="74">
        <v>0</v>
      </c>
      <c r="E23" s="74">
        <v>15.983201210937871</v>
      </c>
      <c r="F23" s="74">
        <v>10767.562991784625</v>
      </c>
      <c r="G23" s="71"/>
    </row>
    <row r="24" spans="1:10" ht="14.1" customHeight="1" outlineLevel="1">
      <c r="A24" s="24"/>
      <c r="B24" s="73" t="s">
        <v>47</v>
      </c>
      <c r="C24" s="74"/>
      <c r="D24" s="74"/>
      <c r="E24" s="74"/>
      <c r="F24" s="74"/>
      <c r="G24" s="71"/>
    </row>
    <row r="25" spans="1:10" ht="14.1" customHeight="1" outlineLevel="1">
      <c r="A25" s="24">
        <v>0.02</v>
      </c>
      <c r="B25" s="73" t="s">
        <v>48</v>
      </c>
      <c r="C25" s="74"/>
      <c r="D25" s="74"/>
      <c r="E25" s="74"/>
      <c r="F25" s="74"/>
      <c r="G25" s="71"/>
    </row>
    <row r="26" spans="1:10" ht="14.1" customHeight="1" outlineLevel="1">
      <c r="A26" s="24">
        <v>6.0000000000000001E-3</v>
      </c>
      <c r="B26" s="73" t="s">
        <v>49</v>
      </c>
      <c r="C26" s="74"/>
      <c r="D26" s="74"/>
      <c r="E26" s="74"/>
      <c r="F26" s="74"/>
      <c r="G26" s="71"/>
    </row>
    <row r="27" spans="1:10" ht="14.1" customHeight="1" outlineLevel="1">
      <c r="A27" s="72"/>
      <c r="B27" s="73" t="s">
        <v>40</v>
      </c>
      <c r="C27" s="74"/>
      <c r="D27" s="74"/>
      <c r="E27" s="74"/>
      <c r="F27" s="74"/>
      <c r="G27" s="71"/>
    </row>
    <row r="28" spans="1:10" ht="14.1" customHeight="1" outlineLevel="1">
      <c r="A28" s="72"/>
      <c r="B28" s="73" t="s">
        <v>50</v>
      </c>
      <c r="C28" s="74">
        <v>10751.579790573687</v>
      </c>
      <c r="D28" s="74">
        <v>0</v>
      </c>
      <c r="E28" s="74">
        <v>15.983201210937871</v>
      </c>
      <c r="F28" s="74">
        <v>10767.562991784625</v>
      </c>
      <c r="G28" s="71"/>
    </row>
    <row r="29" spans="1:10" ht="14.1" customHeight="1" outlineLevel="1">
      <c r="A29" s="25"/>
      <c r="B29" s="73" t="s">
        <v>51</v>
      </c>
      <c r="C29" s="74"/>
      <c r="D29" s="74"/>
      <c r="E29" s="74"/>
      <c r="F29" s="74"/>
      <c r="G29" s="71"/>
    </row>
    <row r="30" spans="1:10" ht="14.1" customHeight="1" outlineLevel="1">
      <c r="A30" s="25"/>
      <c r="B30" s="73" t="s">
        <v>52</v>
      </c>
      <c r="C30" s="74">
        <v>10751.579790573687</v>
      </c>
      <c r="D30" s="74">
        <v>0</v>
      </c>
      <c r="E30" s="74">
        <v>15.983201210937871</v>
      </c>
      <c r="F30" s="74">
        <v>10767.562991784625</v>
      </c>
      <c r="G30" s="71"/>
    </row>
    <row r="31" spans="1:10" ht="14.1" customHeight="1" outlineLevel="1">
      <c r="A31" s="25"/>
      <c r="B31" s="73" t="s">
        <v>53</v>
      </c>
      <c r="C31" s="74">
        <f>C30*20/100</f>
        <v>2150.3159581147374</v>
      </c>
      <c r="D31" s="74">
        <v>0</v>
      </c>
      <c r="E31" s="74">
        <f>E30*20/100</f>
        <v>3.1966402421875739</v>
      </c>
      <c r="F31" s="74">
        <f>F30*20/100</f>
        <v>2153.5125983569251</v>
      </c>
      <c r="G31" s="71"/>
    </row>
    <row r="32" spans="1:10" ht="14.1" customHeight="1" outlineLevel="1">
      <c r="A32" s="25"/>
      <c r="B32" s="73" t="s">
        <v>52</v>
      </c>
      <c r="C32" s="74">
        <f>C31+C30</f>
        <v>12901.895748688425</v>
      </c>
      <c r="D32" s="74">
        <v>0</v>
      </c>
      <c r="E32" s="74">
        <f>E30+E31</f>
        <v>19.179841453125444</v>
      </c>
      <c r="F32" s="74">
        <f>F31+F30</f>
        <v>12921.07559014155</v>
      </c>
      <c r="G32" s="71"/>
    </row>
    <row r="33" spans="1:7">
      <c r="A33" s="26"/>
      <c r="B33" s="27" t="s">
        <v>54</v>
      </c>
      <c r="C33" s="27"/>
      <c r="D33" s="28"/>
      <c r="E33" s="27"/>
      <c r="F33" s="29">
        <v>9.5899207265627222</v>
      </c>
      <c r="G33" s="71"/>
    </row>
    <row r="34" spans="1:7">
      <c r="A34" s="71"/>
      <c r="B34" s="88"/>
      <c r="C34" s="88"/>
      <c r="D34" s="88"/>
      <c r="E34" s="88"/>
      <c r="F34" s="88"/>
      <c r="G34" s="88"/>
    </row>
    <row r="35" spans="1:7" s="71" customFormat="1">
      <c r="B35" s="88" t="s">
        <v>95</v>
      </c>
      <c r="C35" s="165" t="s">
        <v>96</v>
      </c>
      <c r="D35" s="165"/>
      <c r="E35" s="88"/>
      <c r="F35" s="88"/>
      <c r="G35" s="88"/>
    </row>
    <row r="36" spans="1:7" s="71" customFormat="1">
      <c r="B36" s="88"/>
      <c r="C36" s="88"/>
      <c r="D36" s="88"/>
      <c r="E36" s="88"/>
      <c r="F36" s="88"/>
      <c r="G36" s="88"/>
    </row>
    <row r="37" spans="1:7" s="71" customFormat="1">
      <c r="B37" s="88"/>
      <c r="C37" s="88"/>
      <c r="D37" s="88"/>
      <c r="E37" s="88"/>
      <c r="F37" s="88"/>
      <c r="G37" s="88"/>
    </row>
    <row r="38" spans="1:7" s="71" customFormat="1" ht="5.25" customHeight="1">
      <c r="D38" s="20"/>
    </row>
    <row r="39" spans="1:7" s="71" customFormat="1">
      <c r="B39" s="89" t="s">
        <v>97</v>
      </c>
      <c r="C39" s="165" t="s">
        <v>98</v>
      </c>
      <c r="D39" s="165"/>
    </row>
  </sheetData>
  <mergeCells count="7">
    <mergeCell ref="C39:D39"/>
    <mergeCell ref="C1:F1"/>
    <mergeCell ref="C2:F2"/>
    <mergeCell ref="B3:F3"/>
    <mergeCell ref="B5:D5"/>
    <mergeCell ref="B4:F4"/>
    <mergeCell ref="C35:D35"/>
  </mergeCells>
  <phoneticPr fontId="5" type="noConversion"/>
  <pageMargins left="0.75" right="0.75" top="0.5" bottom="0.25" header="0.5" footer="0.5"/>
  <pageSetup paperSize="9" scale="9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R235"/>
  <sheetViews>
    <sheetView showZeros="0" workbookViewId="0">
      <selection activeCell="A3" sqref="A3:B3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5.85546875" style="2" customWidth="1"/>
    <col min="5" max="5" width="6.42578125" style="2" customWidth="1"/>
    <col min="6" max="6" width="7" style="2" customWidth="1"/>
    <col min="7" max="7" width="6.570312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4" width="7.28515625" style="63" customWidth="1"/>
    <col min="15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55" t="s">
        <v>93</v>
      </c>
      <c r="D1" s="159" t="s">
        <v>300</v>
      </c>
      <c r="E1" s="159"/>
      <c r="F1" s="159"/>
      <c r="G1" s="159"/>
    </row>
    <row r="3" spans="1:18" ht="15" customHeight="1">
      <c r="A3" s="273"/>
      <c r="B3" s="273"/>
      <c r="C3" s="2" t="s">
        <v>28</v>
      </c>
      <c r="D3" s="159" t="s">
        <v>307</v>
      </c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</row>
    <row r="4" spans="1:18" ht="15" customHeight="1">
      <c r="C4" s="31"/>
      <c r="D4" s="159" t="s">
        <v>308</v>
      </c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</row>
    <row r="5" spans="1:18" ht="15" customHeight="1"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64"/>
      <c r="O5" s="9"/>
      <c r="P5" s="9"/>
      <c r="Q5" s="9"/>
    </row>
    <row r="6" spans="1:18" ht="14.25">
      <c r="A6" s="276" t="s">
        <v>79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5"/>
      <c r="O7" s="1"/>
      <c r="P7" s="1"/>
      <c r="Q7" s="1"/>
    </row>
    <row r="8" spans="1:18" ht="13.5">
      <c r="A8" s="3"/>
      <c r="J8" s="273" t="s">
        <v>24</v>
      </c>
      <c r="K8" s="273"/>
      <c r="L8" s="283" t="s">
        <v>25</v>
      </c>
      <c r="M8" s="283"/>
      <c r="N8" s="283"/>
      <c r="O8" s="283"/>
      <c r="P8" s="4">
        <v>2089.73</v>
      </c>
    </row>
    <row r="9" spans="1:18" ht="13.5">
      <c r="A9" s="277" t="s">
        <v>22</v>
      </c>
      <c r="B9" s="277"/>
      <c r="C9" s="277"/>
      <c r="D9" s="277"/>
      <c r="E9" s="277"/>
      <c r="F9" s="281">
        <v>9296.7159006864331</v>
      </c>
      <c r="G9" s="282"/>
      <c r="H9" s="6" t="s">
        <v>23</v>
      </c>
      <c r="L9" s="283" t="s">
        <v>26</v>
      </c>
      <c r="M9" s="283"/>
      <c r="N9" s="283"/>
      <c r="O9" s="283"/>
      <c r="P9" s="4">
        <v>2963.84</v>
      </c>
    </row>
    <row r="10" spans="1:18" ht="13.5">
      <c r="A10" s="3"/>
      <c r="K10" s="278" t="s">
        <v>27</v>
      </c>
      <c r="L10" s="278"/>
      <c r="M10" s="278"/>
      <c r="N10" s="278"/>
      <c r="O10" s="278"/>
      <c r="P10" s="9">
        <v>1.0571999999999999</v>
      </c>
    </row>
    <row r="11" spans="1:18" ht="13.5">
      <c r="A11" s="3"/>
      <c r="K11" s="34"/>
      <c r="L11" s="34"/>
      <c r="M11" s="34"/>
      <c r="N11" s="66"/>
      <c r="O11" s="34"/>
      <c r="P11" s="9"/>
    </row>
    <row r="12" spans="1:18" ht="22.5" customHeight="1">
      <c r="A12" s="274" t="s">
        <v>0</v>
      </c>
      <c r="B12" s="275" t="s">
        <v>1</v>
      </c>
      <c r="C12" s="274" t="s">
        <v>2</v>
      </c>
      <c r="D12" s="275" t="s">
        <v>3</v>
      </c>
      <c r="E12" s="275" t="s">
        <v>4</v>
      </c>
      <c r="F12" s="275" t="s">
        <v>5</v>
      </c>
      <c r="G12" s="274" t="s">
        <v>6</v>
      </c>
      <c r="H12" s="274"/>
      <c r="I12" s="274"/>
      <c r="J12" s="274"/>
      <c r="K12" s="274"/>
      <c r="L12" s="274"/>
      <c r="M12" s="274"/>
      <c r="N12" s="274"/>
      <c r="O12" s="274"/>
      <c r="P12" s="274" t="s">
        <v>7</v>
      </c>
      <c r="Q12" s="274" t="s">
        <v>8</v>
      </c>
      <c r="R12" s="37" t="s">
        <v>8</v>
      </c>
    </row>
    <row r="13" spans="1:18" ht="13.5" customHeight="1">
      <c r="A13" s="274"/>
      <c r="B13" s="275"/>
      <c r="C13" s="274"/>
      <c r="D13" s="275"/>
      <c r="E13" s="275"/>
      <c r="F13" s="275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37" t="s">
        <v>9</v>
      </c>
    </row>
    <row r="14" spans="1:18" ht="20.25" customHeight="1">
      <c r="A14" s="274"/>
      <c r="B14" s="275"/>
      <c r="C14" s="274"/>
      <c r="D14" s="275"/>
      <c r="E14" s="275"/>
      <c r="F14" s="275"/>
      <c r="G14" s="274" t="s">
        <v>10</v>
      </c>
      <c r="H14" s="274"/>
      <c r="I14" s="274" t="s">
        <v>11</v>
      </c>
      <c r="J14" s="274"/>
      <c r="K14" s="274" t="s">
        <v>12</v>
      </c>
      <c r="L14" s="274"/>
      <c r="M14" s="274"/>
      <c r="N14" s="274"/>
      <c r="O14" s="274"/>
      <c r="P14" s="274"/>
      <c r="Q14" s="274"/>
      <c r="R14" s="38">
        <v>1.0571999999999999</v>
      </c>
    </row>
    <row r="15" spans="1:18" s="36" customFormat="1" ht="42">
      <c r="A15" s="274"/>
      <c r="B15" s="275"/>
      <c r="C15" s="274"/>
      <c r="D15" s="275"/>
      <c r="E15" s="275"/>
      <c r="F15" s="275"/>
      <c r="G15" s="33" t="s">
        <v>13</v>
      </c>
      <c r="H15" s="32" t="s">
        <v>14</v>
      </c>
      <c r="I15" s="33" t="s">
        <v>13</v>
      </c>
      <c r="J15" s="32" t="s">
        <v>14</v>
      </c>
      <c r="K15" s="32" t="s">
        <v>15</v>
      </c>
      <c r="L15" s="33" t="s">
        <v>16</v>
      </c>
      <c r="M15" s="32" t="s">
        <v>17</v>
      </c>
      <c r="N15" s="67" t="s">
        <v>18</v>
      </c>
      <c r="O15" s="33" t="s">
        <v>19</v>
      </c>
      <c r="P15" s="7" t="s">
        <v>20</v>
      </c>
      <c r="Q15" s="7" t="s">
        <v>21</v>
      </c>
      <c r="R15" s="8" t="s">
        <v>21</v>
      </c>
    </row>
    <row r="16" spans="1:18" s="36" customFormat="1">
      <c r="A16" s="30">
        <v>1</v>
      </c>
      <c r="B16" s="30">
        <v>2</v>
      </c>
      <c r="C16" s="30">
        <v>3</v>
      </c>
      <c r="D16" s="30">
        <v>4</v>
      </c>
      <c r="E16" s="30">
        <v>5</v>
      </c>
      <c r="F16" s="30">
        <v>6</v>
      </c>
      <c r="G16" s="30">
        <v>7</v>
      </c>
      <c r="H16" s="30">
        <v>8</v>
      </c>
      <c r="I16" s="30">
        <v>9</v>
      </c>
      <c r="J16" s="30">
        <v>10</v>
      </c>
      <c r="K16" s="30">
        <v>11</v>
      </c>
      <c r="L16" s="30">
        <v>12</v>
      </c>
      <c r="M16" s="30">
        <v>13</v>
      </c>
      <c r="N16" s="68">
        <v>14</v>
      </c>
      <c r="O16" s="30">
        <v>15</v>
      </c>
      <c r="P16" s="30">
        <v>16</v>
      </c>
      <c r="Q16" s="30">
        <v>17</v>
      </c>
      <c r="R16" s="30">
        <v>18</v>
      </c>
    </row>
    <row r="17" spans="1:18">
      <c r="A17" s="171"/>
      <c r="B17" s="279"/>
      <c r="C17" s="280" t="s">
        <v>88</v>
      </c>
      <c r="D17" s="171"/>
      <c r="E17" s="179"/>
      <c r="F17" s="179">
        <v>0</v>
      </c>
      <c r="G17" s="266"/>
      <c r="H17" s="170">
        <v>0</v>
      </c>
      <c r="I17" s="266"/>
      <c r="J17" s="170">
        <v>0</v>
      </c>
      <c r="K17" s="5"/>
      <c r="L17" s="5"/>
      <c r="M17" s="5"/>
      <c r="N17" s="54"/>
      <c r="O17" s="7">
        <v>0</v>
      </c>
      <c r="P17" s="170">
        <v>0</v>
      </c>
      <c r="Q17" s="167">
        <v>0</v>
      </c>
      <c r="R17" s="170">
        <v>0</v>
      </c>
    </row>
    <row r="18" spans="1:18">
      <c r="A18" s="171"/>
      <c r="B18" s="279"/>
      <c r="C18" s="257"/>
      <c r="D18" s="171"/>
      <c r="E18" s="179"/>
      <c r="F18" s="179"/>
      <c r="G18" s="266"/>
      <c r="H18" s="170"/>
      <c r="I18" s="266"/>
      <c r="J18" s="170"/>
      <c r="K18" s="5"/>
      <c r="L18" s="5"/>
      <c r="M18" s="5"/>
      <c r="N18" s="54"/>
      <c r="O18" s="7">
        <v>0</v>
      </c>
      <c r="P18" s="170"/>
      <c r="Q18" s="168"/>
      <c r="R18" s="170"/>
    </row>
    <row r="19" spans="1:18">
      <c r="A19" s="171"/>
      <c r="B19" s="279"/>
      <c r="C19" s="257"/>
      <c r="D19" s="171"/>
      <c r="E19" s="179"/>
      <c r="F19" s="179"/>
      <c r="G19" s="266"/>
      <c r="H19" s="170"/>
      <c r="I19" s="266"/>
      <c r="J19" s="170"/>
      <c r="K19" s="5"/>
      <c r="L19" s="5"/>
      <c r="M19" s="44"/>
      <c r="N19" s="54"/>
      <c r="O19" s="7">
        <v>0</v>
      </c>
      <c r="P19" s="170"/>
      <c r="Q19" s="168"/>
      <c r="R19" s="170"/>
    </row>
    <row r="20" spans="1:18" ht="12.75" customHeight="1">
      <c r="A20" s="171"/>
      <c r="B20" s="279"/>
      <c r="C20" s="258"/>
      <c r="D20" s="171"/>
      <c r="E20" s="179"/>
      <c r="F20" s="179"/>
      <c r="G20" s="266"/>
      <c r="H20" s="170"/>
      <c r="I20" s="266"/>
      <c r="J20" s="170"/>
      <c r="K20" s="5"/>
      <c r="L20" s="5"/>
      <c r="M20" s="5"/>
      <c r="N20" s="54"/>
      <c r="O20" s="7">
        <v>0</v>
      </c>
      <c r="P20" s="170"/>
      <c r="Q20" s="169"/>
      <c r="R20" s="170"/>
    </row>
    <row r="21" spans="1:18" ht="12.75" customHeight="1">
      <c r="A21" s="171">
        <v>1</v>
      </c>
      <c r="B21" s="184" t="s">
        <v>107</v>
      </c>
      <c r="C21" s="184" t="s">
        <v>105</v>
      </c>
      <c r="D21" s="270" t="s">
        <v>106</v>
      </c>
      <c r="E21" s="237">
        <v>80</v>
      </c>
      <c r="F21" s="179">
        <v>0.91948120000000011</v>
      </c>
      <c r="G21" s="187">
        <v>0.44</v>
      </c>
      <c r="H21" s="170">
        <v>0.91948120000000011</v>
      </c>
      <c r="I21" s="266"/>
      <c r="J21" s="170">
        <v>0</v>
      </c>
      <c r="K21" s="5"/>
      <c r="L21" s="5"/>
      <c r="M21" s="5"/>
      <c r="N21" s="54"/>
      <c r="O21" s="7">
        <v>0</v>
      </c>
      <c r="P21" s="170">
        <v>73.558496000000005</v>
      </c>
      <c r="Q21" s="167">
        <v>0</v>
      </c>
      <c r="R21" s="170">
        <v>0</v>
      </c>
    </row>
    <row r="22" spans="1:18" ht="12.75" customHeight="1">
      <c r="A22" s="171"/>
      <c r="B22" s="184"/>
      <c r="C22" s="184"/>
      <c r="D22" s="271"/>
      <c r="E22" s="237"/>
      <c r="F22" s="179"/>
      <c r="G22" s="187"/>
      <c r="H22" s="170"/>
      <c r="I22" s="266"/>
      <c r="J22" s="170"/>
      <c r="K22" s="5"/>
      <c r="L22" s="5"/>
      <c r="M22" s="5"/>
      <c r="N22" s="54"/>
      <c r="O22" s="7">
        <v>0</v>
      </c>
      <c r="P22" s="170"/>
      <c r="Q22" s="168"/>
      <c r="R22" s="170"/>
    </row>
    <row r="23" spans="1:18" ht="12.75" customHeight="1">
      <c r="A23" s="171"/>
      <c r="B23" s="184"/>
      <c r="C23" s="184"/>
      <c r="D23" s="271"/>
      <c r="E23" s="237"/>
      <c r="F23" s="179"/>
      <c r="G23" s="187"/>
      <c r="H23" s="170"/>
      <c r="I23" s="266"/>
      <c r="J23" s="170"/>
      <c r="K23" s="5"/>
      <c r="L23" s="5"/>
      <c r="M23" s="44"/>
      <c r="N23" s="54"/>
      <c r="O23" s="7">
        <v>0</v>
      </c>
      <c r="P23" s="170"/>
      <c r="Q23" s="168"/>
      <c r="R23" s="170"/>
    </row>
    <row r="24" spans="1:18" ht="12.75" customHeight="1">
      <c r="A24" s="171"/>
      <c r="B24" s="184"/>
      <c r="C24" s="184"/>
      <c r="D24" s="272"/>
      <c r="E24" s="237"/>
      <c r="F24" s="179"/>
      <c r="G24" s="187"/>
      <c r="H24" s="170"/>
      <c r="I24" s="266"/>
      <c r="J24" s="170"/>
      <c r="K24" s="5"/>
      <c r="L24" s="5"/>
      <c r="M24" s="5"/>
      <c r="N24" s="54"/>
      <c r="O24" s="7">
        <v>0</v>
      </c>
      <c r="P24" s="170"/>
      <c r="Q24" s="169"/>
      <c r="R24" s="170"/>
    </row>
    <row r="25" spans="1:18" s="70" customFormat="1" ht="12.75" customHeight="1">
      <c r="A25" s="171">
        <v>2</v>
      </c>
      <c r="B25" s="267" t="s">
        <v>116</v>
      </c>
      <c r="C25" s="184" t="s">
        <v>155</v>
      </c>
      <c r="D25" s="202" t="s">
        <v>140</v>
      </c>
      <c r="E25" s="238">
        <v>0.9</v>
      </c>
      <c r="F25" s="238">
        <v>16.745083000000001</v>
      </c>
      <c r="G25" s="187">
        <v>3.9</v>
      </c>
      <c r="H25" s="212">
        <v>8.1499470000000009</v>
      </c>
      <c r="I25" s="187">
        <v>2.9</v>
      </c>
      <c r="J25" s="212">
        <v>8.5951360000000001</v>
      </c>
      <c r="K25" s="98"/>
      <c r="L25" s="98"/>
      <c r="M25" s="98"/>
      <c r="N25" s="115"/>
      <c r="O25" s="117">
        <v>0</v>
      </c>
      <c r="P25" s="212">
        <v>15.070574700000002</v>
      </c>
      <c r="Q25" s="213">
        <v>0</v>
      </c>
      <c r="R25" s="212">
        <v>0</v>
      </c>
    </row>
    <row r="26" spans="1:18" s="70" customFormat="1" ht="12.75" customHeight="1">
      <c r="A26" s="171"/>
      <c r="B26" s="268"/>
      <c r="C26" s="184"/>
      <c r="D26" s="190"/>
      <c r="E26" s="238"/>
      <c r="F26" s="238"/>
      <c r="G26" s="187"/>
      <c r="H26" s="212"/>
      <c r="I26" s="187"/>
      <c r="J26" s="212"/>
      <c r="K26" s="98"/>
      <c r="L26" s="98"/>
      <c r="M26" s="98"/>
      <c r="N26" s="115"/>
      <c r="O26" s="117">
        <v>0</v>
      </c>
      <c r="P26" s="212"/>
      <c r="Q26" s="168"/>
      <c r="R26" s="212"/>
    </row>
    <row r="27" spans="1:18" s="70" customFormat="1" ht="12.75" customHeight="1">
      <c r="A27" s="171"/>
      <c r="B27" s="268"/>
      <c r="C27" s="184"/>
      <c r="D27" s="190"/>
      <c r="E27" s="238"/>
      <c r="F27" s="238"/>
      <c r="G27" s="187"/>
      <c r="H27" s="212"/>
      <c r="I27" s="187"/>
      <c r="J27" s="212"/>
      <c r="K27" s="98"/>
      <c r="L27" s="98"/>
      <c r="M27" s="100"/>
      <c r="N27" s="115"/>
      <c r="O27" s="117">
        <v>0</v>
      </c>
      <c r="P27" s="212"/>
      <c r="Q27" s="168"/>
      <c r="R27" s="212"/>
    </row>
    <row r="28" spans="1:18" s="70" customFormat="1" ht="12.75" customHeight="1">
      <c r="A28" s="171"/>
      <c r="B28" s="269"/>
      <c r="C28" s="184"/>
      <c r="D28" s="191"/>
      <c r="E28" s="238"/>
      <c r="F28" s="238"/>
      <c r="G28" s="187"/>
      <c r="H28" s="212"/>
      <c r="I28" s="187"/>
      <c r="J28" s="212"/>
      <c r="K28" s="98"/>
      <c r="L28" s="98"/>
      <c r="M28" s="98"/>
      <c r="N28" s="115"/>
      <c r="O28" s="117">
        <v>0</v>
      </c>
      <c r="P28" s="212"/>
      <c r="Q28" s="169"/>
      <c r="R28" s="212"/>
    </row>
    <row r="29" spans="1:18" s="70" customFormat="1" ht="12.75" customHeight="1">
      <c r="A29" s="171">
        <v>3</v>
      </c>
      <c r="B29" s="184" t="s">
        <v>118</v>
      </c>
      <c r="C29" s="184" t="s">
        <v>264</v>
      </c>
      <c r="D29" s="202" t="s">
        <v>108</v>
      </c>
      <c r="E29" s="186">
        <v>0.28000000000000003</v>
      </c>
      <c r="F29" s="179">
        <v>37.469878600000001</v>
      </c>
      <c r="G29" s="187">
        <v>13.86</v>
      </c>
      <c r="H29" s="170">
        <v>28.9636578</v>
      </c>
      <c r="I29" s="187">
        <v>2.87</v>
      </c>
      <c r="J29" s="170">
        <v>8.5062208000000012</v>
      </c>
      <c r="K29" s="85"/>
      <c r="L29" s="85"/>
      <c r="M29" s="85"/>
      <c r="N29" s="96"/>
      <c r="O29" s="7">
        <v>0</v>
      </c>
      <c r="P29" s="170">
        <v>10.491566008000001</v>
      </c>
      <c r="Q29" s="167">
        <v>0</v>
      </c>
      <c r="R29" s="170">
        <v>0</v>
      </c>
    </row>
    <row r="30" spans="1:18" s="70" customFormat="1" ht="12.75" customHeight="1">
      <c r="A30" s="171"/>
      <c r="B30" s="184"/>
      <c r="C30" s="184"/>
      <c r="D30" s="190"/>
      <c r="E30" s="186"/>
      <c r="F30" s="179"/>
      <c r="G30" s="187"/>
      <c r="H30" s="170"/>
      <c r="I30" s="187"/>
      <c r="J30" s="170"/>
      <c r="K30" s="85"/>
      <c r="L30" s="85"/>
      <c r="M30" s="85"/>
      <c r="N30" s="96"/>
      <c r="O30" s="7">
        <v>0</v>
      </c>
      <c r="P30" s="170"/>
      <c r="Q30" s="168"/>
      <c r="R30" s="170"/>
    </row>
    <row r="31" spans="1:18" s="70" customFormat="1" ht="12.75" customHeight="1">
      <c r="A31" s="171"/>
      <c r="B31" s="184"/>
      <c r="C31" s="184"/>
      <c r="D31" s="190"/>
      <c r="E31" s="186"/>
      <c r="F31" s="179"/>
      <c r="G31" s="187"/>
      <c r="H31" s="170"/>
      <c r="I31" s="187"/>
      <c r="J31" s="170"/>
      <c r="K31" s="85"/>
      <c r="L31" s="85"/>
      <c r="M31" s="86"/>
      <c r="N31" s="96"/>
      <c r="O31" s="7">
        <v>0</v>
      </c>
      <c r="P31" s="170"/>
      <c r="Q31" s="168"/>
      <c r="R31" s="170"/>
    </row>
    <row r="32" spans="1:18" s="70" customFormat="1" ht="12.75" customHeight="1">
      <c r="A32" s="171"/>
      <c r="B32" s="184"/>
      <c r="C32" s="184"/>
      <c r="D32" s="191"/>
      <c r="E32" s="186"/>
      <c r="F32" s="179"/>
      <c r="G32" s="187"/>
      <c r="H32" s="170"/>
      <c r="I32" s="187"/>
      <c r="J32" s="170"/>
      <c r="K32" s="85"/>
      <c r="L32" s="85"/>
      <c r="M32" s="85"/>
      <c r="N32" s="96"/>
      <c r="O32" s="7">
        <v>0</v>
      </c>
      <c r="P32" s="170"/>
      <c r="Q32" s="169"/>
      <c r="R32" s="170"/>
    </row>
    <row r="33" spans="1:18" ht="12.75" customHeight="1">
      <c r="A33" s="171">
        <v>4</v>
      </c>
      <c r="B33" s="184" t="s">
        <v>117</v>
      </c>
      <c r="C33" s="259" t="s">
        <v>215</v>
      </c>
      <c r="D33" s="186" t="s">
        <v>154</v>
      </c>
      <c r="E33" s="236">
        <v>1</v>
      </c>
      <c r="F33" s="179">
        <v>8.3724189000000013</v>
      </c>
      <c r="G33" s="187">
        <v>2.73</v>
      </c>
      <c r="H33" s="170">
        <v>5.7049629000000008</v>
      </c>
      <c r="I33" s="187">
        <v>0.9</v>
      </c>
      <c r="J33" s="170">
        <v>2.667456</v>
      </c>
      <c r="K33" s="98"/>
      <c r="L33" s="98"/>
      <c r="M33" s="98"/>
      <c r="N33" s="108"/>
      <c r="O33" s="7">
        <v>0</v>
      </c>
      <c r="P33" s="170">
        <v>8.3724189000000013</v>
      </c>
      <c r="Q33" s="167">
        <v>0</v>
      </c>
      <c r="R33" s="170">
        <v>0</v>
      </c>
    </row>
    <row r="34" spans="1:18" ht="12.75" customHeight="1">
      <c r="A34" s="171"/>
      <c r="B34" s="184"/>
      <c r="C34" s="259"/>
      <c r="D34" s="186"/>
      <c r="E34" s="236"/>
      <c r="F34" s="179"/>
      <c r="G34" s="187"/>
      <c r="H34" s="170"/>
      <c r="I34" s="187"/>
      <c r="J34" s="170"/>
      <c r="K34" s="5"/>
      <c r="L34" s="5"/>
      <c r="M34" s="5"/>
      <c r="N34" s="54"/>
      <c r="O34" s="7">
        <v>0</v>
      </c>
      <c r="P34" s="170"/>
      <c r="Q34" s="168"/>
      <c r="R34" s="170"/>
    </row>
    <row r="35" spans="1:18" ht="12.75" customHeight="1">
      <c r="A35" s="171"/>
      <c r="B35" s="184"/>
      <c r="C35" s="259"/>
      <c r="D35" s="186"/>
      <c r="E35" s="236"/>
      <c r="F35" s="179"/>
      <c r="G35" s="187"/>
      <c r="H35" s="170"/>
      <c r="I35" s="187"/>
      <c r="J35" s="170"/>
      <c r="K35" s="5"/>
      <c r="L35" s="5"/>
      <c r="M35" s="44"/>
      <c r="N35" s="54"/>
      <c r="O35" s="7">
        <v>0</v>
      </c>
      <c r="P35" s="170"/>
      <c r="Q35" s="168"/>
      <c r="R35" s="170"/>
    </row>
    <row r="36" spans="1:18" ht="12.75" customHeight="1">
      <c r="A36" s="171"/>
      <c r="B36" s="184"/>
      <c r="C36" s="259"/>
      <c r="D36" s="186"/>
      <c r="E36" s="236"/>
      <c r="F36" s="179"/>
      <c r="G36" s="187"/>
      <c r="H36" s="170"/>
      <c r="I36" s="187"/>
      <c r="J36" s="170"/>
      <c r="K36" s="5"/>
      <c r="L36" s="5"/>
      <c r="M36" s="5"/>
      <c r="N36" s="54"/>
      <c r="O36" s="7">
        <v>0</v>
      </c>
      <c r="P36" s="170"/>
      <c r="Q36" s="169"/>
      <c r="R36" s="170"/>
    </row>
    <row r="37" spans="1:18" s="70" customFormat="1" ht="12.75" customHeight="1">
      <c r="A37" s="171">
        <v>5</v>
      </c>
      <c r="B37" s="172" t="s">
        <v>118</v>
      </c>
      <c r="C37" s="188" t="s">
        <v>270</v>
      </c>
      <c r="D37" s="189" t="s">
        <v>108</v>
      </c>
      <c r="E37" s="192">
        <v>0.37</v>
      </c>
      <c r="F37" s="193">
        <v>37.469878600000001</v>
      </c>
      <c r="G37" s="180">
        <v>13.86</v>
      </c>
      <c r="H37" s="194">
        <v>28.9636578</v>
      </c>
      <c r="I37" s="180">
        <v>2.87</v>
      </c>
      <c r="J37" s="194">
        <v>8.5062208000000012</v>
      </c>
      <c r="K37" s="58"/>
      <c r="L37" s="87"/>
      <c r="M37" s="139"/>
      <c r="N37" s="148"/>
      <c r="O37" s="138">
        <v>0</v>
      </c>
      <c r="P37" s="194">
        <v>13.863855082000001</v>
      </c>
      <c r="Q37" s="195">
        <v>0</v>
      </c>
      <c r="R37" s="194">
        <v>0</v>
      </c>
    </row>
    <row r="38" spans="1:18" s="70" customFormat="1" ht="12.75" customHeight="1">
      <c r="A38" s="171"/>
      <c r="B38" s="172"/>
      <c r="C38" s="188"/>
      <c r="D38" s="190"/>
      <c r="E38" s="192"/>
      <c r="F38" s="193"/>
      <c r="G38" s="180"/>
      <c r="H38" s="194"/>
      <c r="I38" s="180"/>
      <c r="J38" s="194"/>
      <c r="K38" s="156"/>
      <c r="L38" s="87"/>
      <c r="M38" s="133"/>
      <c r="N38" s="136"/>
      <c r="O38" s="138">
        <v>0</v>
      </c>
      <c r="P38" s="194"/>
      <c r="Q38" s="168"/>
      <c r="R38" s="194"/>
    </row>
    <row r="39" spans="1:18" s="70" customFormat="1" ht="12.75" customHeight="1">
      <c r="A39" s="171"/>
      <c r="B39" s="172"/>
      <c r="C39" s="188"/>
      <c r="D39" s="190"/>
      <c r="E39" s="192"/>
      <c r="F39" s="193"/>
      <c r="G39" s="180"/>
      <c r="H39" s="194"/>
      <c r="I39" s="180"/>
      <c r="J39" s="194"/>
      <c r="K39" s="59"/>
      <c r="L39" s="87"/>
      <c r="M39" s="142"/>
      <c r="N39" s="148"/>
      <c r="O39" s="138">
        <v>0</v>
      </c>
      <c r="P39" s="194"/>
      <c r="Q39" s="168"/>
      <c r="R39" s="194"/>
    </row>
    <row r="40" spans="1:18" s="70" customFormat="1" ht="12.75" customHeight="1">
      <c r="A40" s="171"/>
      <c r="B40" s="172"/>
      <c r="C40" s="188"/>
      <c r="D40" s="191"/>
      <c r="E40" s="192"/>
      <c r="F40" s="193"/>
      <c r="G40" s="180"/>
      <c r="H40" s="194"/>
      <c r="I40" s="180"/>
      <c r="J40" s="194"/>
      <c r="K40" s="133"/>
      <c r="L40" s="133"/>
      <c r="M40" s="133"/>
      <c r="N40" s="135"/>
      <c r="O40" s="138">
        <v>0</v>
      </c>
      <c r="P40" s="194"/>
      <c r="Q40" s="169"/>
      <c r="R40" s="194"/>
    </row>
    <row r="41" spans="1:18" s="70" customFormat="1" ht="12.75" customHeight="1">
      <c r="A41" s="171">
        <v>6</v>
      </c>
      <c r="B41" s="196" t="s">
        <v>265</v>
      </c>
      <c r="C41" s="260" t="s">
        <v>266</v>
      </c>
      <c r="D41" s="264" t="s">
        <v>112</v>
      </c>
      <c r="E41" s="209">
        <v>0.9</v>
      </c>
      <c r="F41" s="193">
        <v>21.939324000000003</v>
      </c>
      <c r="G41" s="180">
        <v>4.4000000000000004</v>
      </c>
      <c r="H41" s="194">
        <v>9.1948120000000024</v>
      </c>
      <c r="I41" s="180">
        <v>4.3</v>
      </c>
      <c r="J41" s="194">
        <v>12.744512</v>
      </c>
      <c r="K41" s="133"/>
      <c r="L41" s="133"/>
      <c r="M41" s="133"/>
      <c r="N41" s="135"/>
      <c r="O41" s="138">
        <v>0</v>
      </c>
      <c r="P41" s="194">
        <v>19.745391600000001</v>
      </c>
      <c r="Q41" s="195">
        <v>0</v>
      </c>
      <c r="R41" s="194">
        <v>0</v>
      </c>
    </row>
    <row r="42" spans="1:18" s="70" customFormat="1" ht="12.75" customHeight="1">
      <c r="A42" s="171"/>
      <c r="B42" s="196"/>
      <c r="C42" s="261"/>
      <c r="D42" s="234"/>
      <c r="E42" s="210"/>
      <c r="F42" s="193"/>
      <c r="G42" s="180"/>
      <c r="H42" s="194"/>
      <c r="I42" s="180"/>
      <c r="J42" s="194"/>
      <c r="K42" s="133"/>
      <c r="L42" s="133"/>
      <c r="M42" s="133"/>
      <c r="N42" s="135"/>
      <c r="O42" s="138">
        <v>0</v>
      </c>
      <c r="P42" s="194"/>
      <c r="Q42" s="168"/>
      <c r="R42" s="194"/>
    </row>
    <row r="43" spans="1:18" s="70" customFormat="1" ht="12.75" customHeight="1">
      <c r="A43" s="171"/>
      <c r="B43" s="196"/>
      <c r="C43" s="261"/>
      <c r="D43" s="234"/>
      <c r="E43" s="210"/>
      <c r="F43" s="193"/>
      <c r="G43" s="180"/>
      <c r="H43" s="194"/>
      <c r="I43" s="180"/>
      <c r="J43" s="194"/>
      <c r="K43" s="133"/>
      <c r="L43" s="133"/>
      <c r="M43" s="143"/>
      <c r="N43" s="135"/>
      <c r="O43" s="138">
        <v>0</v>
      </c>
      <c r="P43" s="194"/>
      <c r="Q43" s="168"/>
      <c r="R43" s="194"/>
    </row>
    <row r="44" spans="1:18" s="70" customFormat="1" ht="12.75" customHeight="1">
      <c r="A44" s="171"/>
      <c r="B44" s="196"/>
      <c r="C44" s="262"/>
      <c r="D44" s="235"/>
      <c r="E44" s="211"/>
      <c r="F44" s="193"/>
      <c r="G44" s="180"/>
      <c r="H44" s="194"/>
      <c r="I44" s="180"/>
      <c r="J44" s="194"/>
      <c r="K44" s="133"/>
      <c r="L44" s="133"/>
      <c r="M44" s="133"/>
      <c r="N44" s="135"/>
      <c r="O44" s="138">
        <v>0</v>
      </c>
      <c r="P44" s="194"/>
      <c r="Q44" s="169"/>
      <c r="R44" s="194"/>
    </row>
    <row r="45" spans="1:18" s="70" customFormat="1" ht="12.75" customHeight="1">
      <c r="A45" s="171">
        <v>7</v>
      </c>
      <c r="B45" s="223" t="s">
        <v>120</v>
      </c>
      <c r="C45" s="184" t="s">
        <v>267</v>
      </c>
      <c r="D45" s="233" t="s">
        <v>112</v>
      </c>
      <c r="E45" s="238">
        <v>36.4</v>
      </c>
      <c r="F45" s="179">
        <v>4.0540761999999999</v>
      </c>
      <c r="G45" s="187">
        <v>1.94</v>
      </c>
      <c r="H45" s="170">
        <v>4.0540761999999999</v>
      </c>
      <c r="I45" s="253"/>
      <c r="J45" s="170">
        <v>0</v>
      </c>
      <c r="K45" s="5"/>
      <c r="L45" s="5"/>
      <c r="M45" s="5"/>
      <c r="N45" s="84"/>
      <c r="O45" s="7">
        <v>0</v>
      </c>
      <c r="P45" s="170">
        <v>147.56837367999998</v>
      </c>
      <c r="Q45" s="167">
        <v>0</v>
      </c>
      <c r="R45" s="170">
        <v>0</v>
      </c>
    </row>
    <row r="46" spans="1:18" s="70" customFormat="1" ht="12.75" customHeight="1">
      <c r="A46" s="171"/>
      <c r="B46" s="224"/>
      <c r="C46" s="184"/>
      <c r="D46" s="234"/>
      <c r="E46" s="238"/>
      <c r="F46" s="179"/>
      <c r="G46" s="187"/>
      <c r="H46" s="170"/>
      <c r="I46" s="254"/>
      <c r="J46" s="170"/>
      <c r="K46" s="5"/>
      <c r="L46" s="5"/>
      <c r="M46" s="5"/>
      <c r="N46" s="84"/>
      <c r="O46" s="7">
        <v>0</v>
      </c>
      <c r="P46" s="170"/>
      <c r="Q46" s="168"/>
      <c r="R46" s="170"/>
    </row>
    <row r="47" spans="1:18" s="70" customFormat="1" ht="12.75" customHeight="1">
      <c r="A47" s="171"/>
      <c r="B47" s="224"/>
      <c r="C47" s="184"/>
      <c r="D47" s="234"/>
      <c r="E47" s="238"/>
      <c r="F47" s="179"/>
      <c r="G47" s="187"/>
      <c r="H47" s="170"/>
      <c r="I47" s="254"/>
      <c r="J47" s="170"/>
      <c r="K47" s="5"/>
      <c r="L47" s="5"/>
      <c r="M47" s="44"/>
      <c r="N47" s="84"/>
      <c r="O47" s="7">
        <v>0</v>
      </c>
      <c r="P47" s="170"/>
      <c r="Q47" s="168"/>
      <c r="R47" s="170"/>
    </row>
    <row r="48" spans="1:18" s="70" customFormat="1" ht="12.75" customHeight="1">
      <c r="A48" s="171"/>
      <c r="B48" s="225"/>
      <c r="C48" s="184"/>
      <c r="D48" s="235"/>
      <c r="E48" s="238"/>
      <c r="F48" s="179"/>
      <c r="G48" s="187"/>
      <c r="H48" s="170"/>
      <c r="I48" s="255"/>
      <c r="J48" s="170"/>
      <c r="K48" s="5"/>
      <c r="L48" s="5"/>
      <c r="M48" s="5"/>
      <c r="N48" s="84"/>
      <c r="O48" s="7">
        <v>0</v>
      </c>
      <c r="P48" s="170"/>
      <c r="Q48" s="169"/>
      <c r="R48" s="170"/>
    </row>
    <row r="49" spans="1:18" ht="12.75" customHeight="1">
      <c r="A49" s="171"/>
      <c r="B49" s="184"/>
      <c r="C49" s="263" t="s">
        <v>268</v>
      </c>
      <c r="D49" s="233"/>
      <c r="E49" s="232"/>
      <c r="F49" s="179">
        <v>0</v>
      </c>
      <c r="G49" s="187"/>
      <c r="H49" s="170">
        <v>0</v>
      </c>
      <c r="I49" s="187"/>
      <c r="J49" s="170">
        <v>0</v>
      </c>
      <c r="K49" s="5"/>
      <c r="L49" s="5"/>
      <c r="M49" s="5"/>
      <c r="N49" s="54"/>
      <c r="O49" s="7">
        <v>0</v>
      </c>
      <c r="P49" s="170">
        <v>0</v>
      </c>
      <c r="Q49" s="167">
        <v>0</v>
      </c>
      <c r="R49" s="170">
        <v>0</v>
      </c>
    </row>
    <row r="50" spans="1:18" ht="12.75" customHeight="1">
      <c r="A50" s="171"/>
      <c r="B50" s="184"/>
      <c r="C50" s="263"/>
      <c r="D50" s="234"/>
      <c r="E50" s="230"/>
      <c r="F50" s="179"/>
      <c r="G50" s="187"/>
      <c r="H50" s="170"/>
      <c r="I50" s="187"/>
      <c r="J50" s="170"/>
      <c r="K50" s="5"/>
      <c r="L50" s="5"/>
      <c r="M50" s="5"/>
      <c r="N50" s="54"/>
      <c r="O50" s="7">
        <v>0</v>
      </c>
      <c r="P50" s="170"/>
      <c r="Q50" s="168"/>
      <c r="R50" s="170"/>
    </row>
    <row r="51" spans="1:18" ht="12.75" customHeight="1">
      <c r="A51" s="171"/>
      <c r="B51" s="184"/>
      <c r="C51" s="263"/>
      <c r="D51" s="234"/>
      <c r="E51" s="230"/>
      <c r="F51" s="179"/>
      <c r="G51" s="187"/>
      <c r="H51" s="170"/>
      <c r="I51" s="187"/>
      <c r="J51" s="170"/>
      <c r="K51" s="5"/>
      <c r="L51" s="5"/>
      <c r="M51" s="44"/>
      <c r="N51" s="54"/>
      <c r="O51" s="7">
        <v>0</v>
      </c>
      <c r="P51" s="170"/>
      <c r="Q51" s="168"/>
      <c r="R51" s="170"/>
    </row>
    <row r="52" spans="1:18" ht="12.75" customHeight="1">
      <c r="A52" s="171"/>
      <c r="B52" s="184"/>
      <c r="C52" s="263"/>
      <c r="D52" s="235"/>
      <c r="E52" s="231"/>
      <c r="F52" s="179"/>
      <c r="G52" s="187"/>
      <c r="H52" s="170"/>
      <c r="I52" s="187"/>
      <c r="J52" s="170"/>
      <c r="K52" s="5"/>
      <c r="L52" s="5"/>
      <c r="M52" s="5"/>
      <c r="N52" s="54"/>
      <c r="O52" s="7">
        <v>0</v>
      </c>
      <c r="P52" s="170"/>
      <c r="Q52" s="169"/>
      <c r="R52" s="170"/>
    </row>
    <row r="53" spans="1:18" ht="12.75" customHeight="1">
      <c r="A53" s="171">
        <v>1</v>
      </c>
      <c r="B53" s="184" t="s">
        <v>109</v>
      </c>
      <c r="C53" s="259" t="s">
        <v>269</v>
      </c>
      <c r="D53" s="265" t="s">
        <v>108</v>
      </c>
      <c r="E53" s="238">
        <v>0.68</v>
      </c>
      <c r="F53" s="179">
        <v>46.032793131583993</v>
      </c>
      <c r="G53" s="187">
        <v>20.58</v>
      </c>
      <c r="H53" s="170">
        <v>43.006643399999994</v>
      </c>
      <c r="I53" s="241">
        <v>0.7</v>
      </c>
      <c r="J53" s="170">
        <v>2.0746880000000001</v>
      </c>
      <c r="K53" s="98" t="s">
        <v>110</v>
      </c>
      <c r="L53" s="98" t="s">
        <v>111</v>
      </c>
      <c r="M53" s="98">
        <v>1.04</v>
      </c>
      <c r="N53" s="124">
        <v>0.80800000000000005</v>
      </c>
      <c r="O53" s="7">
        <v>0.84032000000000007</v>
      </c>
      <c r="P53" s="170">
        <v>31.302299329477119</v>
      </c>
      <c r="Q53" s="167">
        <v>0.84032000000000007</v>
      </c>
      <c r="R53" s="170">
        <v>0.95146173158400005</v>
      </c>
    </row>
    <row r="54" spans="1:18" ht="12.75" customHeight="1">
      <c r="A54" s="171"/>
      <c r="B54" s="184"/>
      <c r="C54" s="259"/>
      <c r="D54" s="265"/>
      <c r="E54" s="238"/>
      <c r="F54" s="179"/>
      <c r="G54" s="187"/>
      <c r="H54" s="170"/>
      <c r="I54" s="241"/>
      <c r="J54" s="170"/>
      <c r="K54" s="5"/>
      <c r="L54" s="5"/>
      <c r="M54" s="5"/>
      <c r="N54" s="54"/>
      <c r="O54" s="7">
        <v>0</v>
      </c>
      <c r="P54" s="170"/>
      <c r="Q54" s="168"/>
      <c r="R54" s="170"/>
    </row>
    <row r="55" spans="1:18" ht="12.75" customHeight="1">
      <c r="A55" s="171"/>
      <c r="B55" s="184"/>
      <c r="C55" s="259"/>
      <c r="D55" s="265"/>
      <c r="E55" s="238"/>
      <c r="F55" s="179"/>
      <c r="G55" s="187"/>
      <c r="H55" s="170"/>
      <c r="I55" s="241"/>
      <c r="J55" s="170"/>
      <c r="K55" s="5"/>
      <c r="L55" s="5"/>
      <c r="M55" s="44"/>
      <c r="N55" s="54"/>
      <c r="O55" s="7">
        <v>0</v>
      </c>
      <c r="P55" s="170"/>
      <c r="Q55" s="168"/>
      <c r="R55" s="170"/>
    </row>
    <row r="56" spans="1:18" ht="12.75" customHeight="1">
      <c r="A56" s="171"/>
      <c r="B56" s="184"/>
      <c r="C56" s="259"/>
      <c r="D56" s="265"/>
      <c r="E56" s="238"/>
      <c r="F56" s="179"/>
      <c r="G56" s="187"/>
      <c r="H56" s="170"/>
      <c r="I56" s="241"/>
      <c r="J56" s="170"/>
      <c r="K56" s="5"/>
      <c r="L56" s="5"/>
      <c r="M56" s="5"/>
      <c r="N56" s="54"/>
      <c r="O56" s="7">
        <v>0</v>
      </c>
      <c r="P56" s="170"/>
      <c r="Q56" s="169"/>
      <c r="R56" s="170"/>
    </row>
    <row r="57" spans="1:18" ht="12.75" customHeight="1">
      <c r="A57" s="171">
        <v>2</v>
      </c>
      <c r="B57" s="184" t="s">
        <v>113</v>
      </c>
      <c r="C57" s="214" t="s">
        <v>114</v>
      </c>
      <c r="D57" s="184" t="s">
        <v>115</v>
      </c>
      <c r="E57" s="237">
        <v>0.6</v>
      </c>
      <c r="F57" s="179">
        <v>7.4096000000000002</v>
      </c>
      <c r="G57" s="187"/>
      <c r="H57" s="170">
        <v>0</v>
      </c>
      <c r="I57" s="187">
        <v>2.5</v>
      </c>
      <c r="J57" s="170">
        <v>7.4096000000000002</v>
      </c>
      <c r="K57" s="5"/>
      <c r="L57" s="5"/>
      <c r="M57" s="5"/>
      <c r="N57" s="54"/>
      <c r="O57" s="7">
        <v>0</v>
      </c>
      <c r="P57" s="170">
        <v>4.4457599999999999</v>
      </c>
      <c r="Q57" s="167">
        <v>0</v>
      </c>
      <c r="R57" s="170">
        <v>0</v>
      </c>
    </row>
    <row r="58" spans="1:18" ht="12.75" customHeight="1">
      <c r="A58" s="171"/>
      <c r="B58" s="184"/>
      <c r="C58" s="214"/>
      <c r="D58" s="185"/>
      <c r="E58" s="237"/>
      <c r="F58" s="179"/>
      <c r="G58" s="187"/>
      <c r="H58" s="170"/>
      <c r="I58" s="187"/>
      <c r="J58" s="170"/>
      <c r="K58" s="5"/>
      <c r="L58" s="5"/>
      <c r="M58" s="5"/>
      <c r="N58" s="54"/>
      <c r="O58" s="7">
        <v>0</v>
      </c>
      <c r="P58" s="170"/>
      <c r="Q58" s="168"/>
      <c r="R58" s="170"/>
    </row>
    <row r="59" spans="1:18" ht="12.75" customHeight="1">
      <c r="A59" s="171"/>
      <c r="B59" s="184"/>
      <c r="C59" s="214"/>
      <c r="D59" s="185"/>
      <c r="E59" s="237"/>
      <c r="F59" s="179"/>
      <c r="G59" s="187"/>
      <c r="H59" s="170"/>
      <c r="I59" s="187"/>
      <c r="J59" s="170"/>
      <c r="K59" s="5"/>
      <c r="L59" s="5"/>
      <c r="M59" s="44"/>
      <c r="N59" s="54"/>
      <c r="O59" s="7">
        <v>0</v>
      </c>
      <c r="P59" s="170"/>
      <c r="Q59" s="168"/>
      <c r="R59" s="170"/>
    </row>
    <row r="60" spans="1:18" ht="12.75" customHeight="1">
      <c r="A60" s="171"/>
      <c r="B60" s="184"/>
      <c r="C60" s="214"/>
      <c r="D60" s="185"/>
      <c r="E60" s="237"/>
      <c r="F60" s="179"/>
      <c r="G60" s="187"/>
      <c r="H60" s="170"/>
      <c r="I60" s="187"/>
      <c r="J60" s="170"/>
      <c r="K60" s="5"/>
      <c r="L60" s="5"/>
      <c r="M60" s="5"/>
      <c r="N60" s="54"/>
      <c r="O60" s="7">
        <v>0</v>
      </c>
      <c r="P60" s="170"/>
      <c r="Q60" s="169"/>
      <c r="R60" s="170"/>
    </row>
    <row r="61" spans="1:18" s="70" customFormat="1" ht="12.75" customHeight="1">
      <c r="A61" s="171">
        <v>3</v>
      </c>
      <c r="B61" s="223" t="s">
        <v>116</v>
      </c>
      <c r="C61" s="310" t="s">
        <v>119</v>
      </c>
      <c r="D61" s="233" t="s">
        <v>112</v>
      </c>
      <c r="E61" s="186">
        <v>0.97</v>
      </c>
      <c r="F61" s="179">
        <v>16.745083000000001</v>
      </c>
      <c r="G61" s="203">
        <v>3.9</v>
      </c>
      <c r="H61" s="170">
        <v>8.1499470000000009</v>
      </c>
      <c r="I61" s="253">
        <v>2.9</v>
      </c>
      <c r="J61" s="170">
        <v>8.5951360000000001</v>
      </c>
      <c r="K61" s="5"/>
      <c r="L61" s="5"/>
      <c r="M61" s="5"/>
      <c r="N61" s="84"/>
      <c r="O61" s="7">
        <v>0</v>
      </c>
      <c r="P61" s="170">
        <v>16.242730510000001</v>
      </c>
      <c r="Q61" s="167">
        <v>0</v>
      </c>
      <c r="R61" s="170">
        <v>0</v>
      </c>
    </row>
    <row r="62" spans="1:18" s="70" customFormat="1" ht="12.75" customHeight="1">
      <c r="A62" s="171"/>
      <c r="B62" s="224"/>
      <c r="C62" s="311"/>
      <c r="D62" s="234"/>
      <c r="E62" s="186"/>
      <c r="F62" s="179"/>
      <c r="G62" s="204"/>
      <c r="H62" s="170"/>
      <c r="I62" s="254"/>
      <c r="J62" s="170"/>
      <c r="K62" s="5"/>
      <c r="L62" s="5"/>
      <c r="M62" s="5"/>
      <c r="N62" s="84"/>
      <c r="O62" s="7">
        <v>0</v>
      </c>
      <c r="P62" s="170"/>
      <c r="Q62" s="168"/>
      <c r="R62" s="170"/>
    </row>
    <row r="63" spans="1:18" s="70" customFormat="1" ht="12.75" customHeight="1">
      <c r="A63" s="171"/>
      <c r="B63" s="224"/>
      <c r="C63" s="311"/>
      <c r="D63" s="234"/>
      <c r="E63" s="186"/>
      <c r="F63" s="179"/>
      <c r="G63" s="204"/>
      <c r="H63" s="170"/>
      <c r="I63" s="254"/>
      <c r="J63" s="170"/>
      <c r="K63" s="5"/>
      <c r="L63" s="5"/>
      <c r="M63" s="44"/>
      <c r="N63" s="84"/>
      <c r="O63" s="7">
        <v>0</v>
      </c>
      <c r="P63" s="170"/>
      <c r="Q63" s="168"/>
      <c r="R63" s="170"/>
    </row>
    <row r="64" spans="1:18" s="70" customFormat="1" ht="12.75" customHeight="1">
      <c r="A64" s="171"/>
      <c r="B64" s="225"/>
      <c r="C64" s="312"/>
      <c r="D64" s="235"/>
      <c r="E64" s="186"/>
      <c r="F64" s="179"/>
      <c r="G64" s="205"/>
      <c r="H64" s="170"/>
      <c r="I64" s="255"/>
      <c r="J64" s="170"/>
      <c r="K64" s="5"/>
      <c r="L64" s="5"/>
      <c r="M64" s="5"/>
      <c r="N64" s="84"/>
      <c r="O64" s="7">
        <v>0</v>
      </c>
      <c r="P64" s="170"/>
      <c r="Q64" s="169"/>
      <c r="R64" s="170"/>
    </row>
    <row r="65" spans="1:18" s="70" customFormat="1" ht="12.75" customHeight="1">
      <c r="A65" s="171">
        <v>4</v>
      </c>
      <c r="B65" s="184" t="s">
        <v>117</v>
      </c>
      <c r="C65" s="184" t="s">
        <v>216</v>
      </c>
      <c r="D65" s="185" t="s">
        <v>108</v>
      </c>
      <c r="E65" s="237">
        <v>77.3</v>
      </c>
      <c r="F65" s="179">
        <v>3.5033479999999999</v>
      </c>
      <c r="G65" s="187">
        <v>0.4</v>
      </c>
      <c r="H65" s="170">
        <v>0.83589200000000008</v>
      </c>
      <c r="I65" s="187">
        <v>0.9</v>
      </c>
      <c r="J65" s="170">
        <v>2.667456</v>
      </c>
      <c r="K65" s="78"/>
      <c r="L65" s="78"/>
      <c r="M65" s="78"/>
      <c r="N65" s="84"/>
      <c r="O65" s="7">
        <v>0</v>
      </c>
      <c r="P65" s="170">
        <v>270.8088004</v>
      </c>
      <c r="Q65" s="167">
        <v>0</v>
      </c>
      <c r="R65" s="170">
        <v>0</v>
      </c>
    </row>
    <row r="66" spans="1:18" s="70" customFormat="1" ht="12.75" customHeight="1">
      <c r="A66" s="171"/>
      <c r="B66" s="184"/>
      <c r="C66" s="184"/>
      <c r="D66" s="185"/>
      <c r="E66" s="237"/>
      <c r="F66" s="179"/>
      <c r="G66" s="187"/>
      <c r="H66" s="170"/>
      <c r="I66" s="187"/>
      <c r="J66" s="170"/>
      <c r="K66" s="78"/>
      <c r="L66" s="78"/>
      <c r="M66" s="78"/>
      <c r="N66" s="84"/>
      <c r="O66" s="7">
        <v>0</v>
      </c>
      <c r="P66" s="170"/>
      <c r="Q66" s="168"/>
      <c r="R66" s="170"/>
    </row>
    <row r="67" spans="1:18" s="70" customFormat="1" ht="12.75" customHeight="1">
      <c r="A67" s="171"/>
      <c r="B67" s="184"/>
      <c r="C67" s="184"/>
      <c r="D67" s="185"/>
      <c r="E67" s="237"/>
      <c r="F67" s="179"/>
      <c r="G67" s="187"/>
      <c r="H67" s="170"/>
      <c r="I67" s="187"/>
      <c r="J67" s="170"/>
      <c r="K67" s="78"/>
      <c r="L67" s="78"/>
      <c r="M67" s="56"/>
      <c r="N67" s="84"/>
      <c r="O67" s="7">
        <v>0</v>
      </c>
      <c r="P67" s="170"/>
      <c r="Q67" s="168"/>
      <c r="R67" s="170"/>
    </row>
    <row r="68" spans="1:18" s="70" customFormat="1" ht="12.75" customHeight="1">
      <c r="A68" s="171"/>
      <c r="B68" s="184"/>
      <c r="C68" s="184"/>
      <c r="D68" s="185"/>
      <c r="E68" s="237"/>
      <c r="F68" s="179"/>
      <c r="G68" s="187"/>
      <c r="H68" s="170"/>
      <c r="I68" s="187"/>
      <c r="J68" s="170"/>
      <c r="K68" s="78"/>
      <c r="L68" s="78"/>
      <c r="M68" s="78"/>
      <c r="N68" s="84"/>
      <c r="O68" s="7">
        <v>0</v>
      </c>
      <c r="P68" s="170"/>
      <c r="Q68" s="169"/>
      <c r="R68" s="170"/>
    </row>
    <row r="69" spans="1:18" ht="12.75" customHeight="1">
      <c r="A69" s="171"/>
      <c r="B69" s="223"/>
      <c r="C69" s="256" t="s">
        <v>121</v>
      </c>
      <c r="D69" s="233"/>
      <c r="E69" s="181"/>
      <c r="F69" s="179">
        <v>0</v>
      </c>
      <c r="G69" s="203"/>
      <c r="H69" s="170">
        <v>0</v>
      </c>
      <c r="I69" s="253"/>
      <c r="J69" s="170">
        <v>0</v>
      </c>
      <c r="K69" s="58"/>
      <c r="L69" s="80"/>
      <c r="M69" s="81"/>
      <c r="N69" s="106"/>
      <c r="O69" s="7">
        <v>0</v>
      </c>
      <c r="P69" s="170">
        <v>0</v>
      </c>
      <c r="Q69" s="167">
        <v>0</v>
      </c>
      <c r="R69" s="170">
        <v>0</v>
      </c>
    </row>
    <row r="70" spans="1:18" ht="12.75" customHeight="1">
      <c r="A70" s="171"/>
      <c r="B70" s="224"/>
      <c r="C70" s="257"/>
      <c r="D70" s="234"/>
      <c r="E70" s="182"/>
      <c r="F70" s="179"/>
      <c r="G70" s="204"/>
      <c r="H70" s="170"/>
      <c r="I70" s="254"/>
      <c r="J70" s="170"/>
      <c r="K70" s="58"/>
      <c r="L70" s="80"/>
      <c r="M70" s="81"/>
      <c r="N70" s="99"/>
      <c r="O70" s="7">
        <v>0</v>
      </c>
      <c r="P70" s="170"/>
      <c r="Q70" s="168"/>
      <c r="R70" s="170"/>
    </row>
    <row r="71" spans="1:18" ht="12.75" customHeight="1">
      <c r="A71" s="171"/>
      <c r="B71" s="224"/>
      <c r="C71" s="257"/>
      <c r="D71" s="234"/>
      <c r="E71" s="182"/>
      <c r="F71" s="179"/>
      <c r="G71" s="204"/>
      <c r="H71" s="170"/>
      <c r="I71" s="254"/>
      <c r="J71" s="170"/>
      <c r="K71" s="59"/>
      <c r="L71" s="87"/>
      <c r="M71" s="82"/>
      <c r="N71" s="106"/>
      <c r="O71" s="7">
        <v>0</v>
      </c>
      <c r="P71" s="170"/>
      <c r="Q71" s="168"/>
      <c r="R71" s="170"/>
    </row>
    <row r="72" spans="1:18" ht="12.75" customHeight="1">
      <c r="A72" s="171"/>
      <c r="B72" s="225"/>
      <c r="C72" s="258"/>
      <c r="D72" s="235"/>
      <c r="E72" s="183"/>
      <c r="F72" s="179"/>
      <c r="G72" s="205"/>
      <c r="H72" s="170"/>
      <c r="I72" s="255"/>
      <c r="J72" s="170"/>
      <c r="K72" s="98"/>
      <c r="L72" s="98"/>
      <c r="M72" s="98"/>
      <c r="N72" s="107"/>
      <c r="O72" s="7">
        <v>0</v>
      </c>
      <c r="P72" s="170"/>
      <c r="Q72" s="169"/>
      <c r="R72" s="170"/>
    </row>
    <row r="73" spans="1:18" ht="12.75" customHeight="1">
      <c r="A73" s="171">
        <v>1</v>
      </c>
      <c r="B73" s="223" t="s">
        <v>122</v>
      </c>
      <c r="C73" s="239" t="s">
        <v>123</v>
      </c>
      <c r="D73" s="233" t="s">
        <v>106</v>
      </c>
      <c r="E73" s="186">
        <v>101.5</v>
      </c>
      <c r="F73" s="179">
        <v>6.0585042957440001</v>
      </c>
      <c r="G73" s="187">
        <v>0.40100000000000002</v>
      </c>
      <c r="H73" s="170">
        <v>0.83798173000000009</v>
      </c>
      <c r="I73" s="284">
        <v>7.1000000000000004E-3</v>
      </c>
      <c r="J73" s="170">
        <v>2.1043263999999999E-2</v>
      </c>
      <c r="K73" s="58" t="s">
        <v>126</v>
      </c>
      <c r="L73" s="80" t="s">
        <v>106</v>
      </c>
      <c r="M73" s="81">
        <v>1</v>
      </c>
      <c r="N73" s="122">
        <v>2.9169999999999998</v>
      </c>
      <c r="O73" s="7">
        <v>2.9169999999999998</v>
      </c>
      <c r="P73" s="170">
        <v>614.93818601801604</v>
      </c>
      <c r="Q73" s="167">
        <v>4.5921199999999995</v>
      </c>
      <c r="R73" s="170">
        <v>5.1994793017439997</v>
      </c>
    </row>
    <row r="74" spans="1:18" ht="12.75" customHeight="1">
      <c r="A74" s="171"/>
      <c r="B74" s="224"/>
      <c r="C74" s="240"/>
      <c r="D74" s="234"/>
      <c r="E74" s="186"/>
      <c r="F74" s="179"/>
      <c r="G74" s="187"/>
      <c r="H74" s="170"/>
      <c r="I74" s="284"/>
      <c r="J74" s="170"/>
      <c r="K74" s="58" t="s">
        <v>127</v>
      </c>
      <c r="L74" s="80" t="s">
        <v>128</v>
      </c>
      <c r="M74" s="81">
        <v>5.8999999999999997E-2</v>
      </c>
      <c r="N74" s="99">
        <v>28.1</v>
      </c>
      <c r="O74" s="7">
        <v>1.6578999999999999</v>
      </c>
      <c r="P74" s="170"/>
      <c r="Q74" s="168"/>
      <c r="R74" s="170"/>
    </row>
    <row r="75" spans="1:18" ht="12.75" customHeight="1">
      <c r="A75" s="171"/>
      <c r="B75" s="224"/>
      <c r="C75" s="240"/>
      <c r="D75" s="234"/>
      <c r="E75" s="186"/>
      <c r="F75" s="179"/>
      <c r="G75" s="187"/>
      <c r="H75" s="170"/>
      <c r="I75" s="284"/>
      <c r="J75" s="170"/>
      <c r="K75" s="59" t="s">
        <v>129</v>
      </c>
      <c r="L75" s="87" t="s">
        <v>128</v>
      </c>
      <c r="M75" s="82">
        <v>5.9999999999999995E-4</v>
      </c>
      <c r="N75" s="122">
        <v>28.7</v>
      </c>
      <c r="O75" s="7">
        <v>1.7219999999999999E-2</v>
      </c>
      <c r="P75" s="170"/>
      <c r="Q75" s="168"/>
      <c r="R75" s="170"/>
    </row>
    <row r="76" spans="1:18" ht="12.75" customHeight="1">
      <c r="A76" s="171"/>
      <c r="B76" s="225"/>
      <c r="C76" s="240"/>
      <c r="D76" s="234"/>
      <c r="E76" s="186"/>
      <c r="F76" s="179"/>
      <c r="G76" s="187"/>
      <c r="H76" s="170"/>
      <c r="I76" s="284"/>
      <c r="J76" s="170"/>
      <c r="K76" s="5"/>
      <c r="L76" s="5"/>
      <c r="M76" s="5"/>
      <c r="N76" s="54"/>
      <c r="O76" s="7">
        <v>0</v>
      </c>
      <c r="P76" s="170"/>
      <c r="Q76" s="169"/>
      <c r="R76" s="170"/>
    </row>
    <row r="77" spans="1:18" ht="12.75" customHeight="1">
      <c r="A77" s="171">
        <v>2</v>
      </c>
      <c r="B77" s="223" t="s">
        <v>124</v>
      </c>
      <c r="C77" s="239" t="s">
        <v>125</v>
      </c>
      <c r="D77" s="233" t="s">
        <v>106</v>
      </c>
      <c r="E77" s="237">
        <v>180.7</v>
      </c>
      <c r="F77" s="179">
        <v>4.7526900990080003</v>
      </c>
      <c r="G77" s="187">
        <v>0.40100000000000002</v>
      </c>
      <c r="H77" s="170">
        <v>0.83798173000000009</v>
      </c>
      <c r="I77" s="284">
        <v>7.1000000000000004E-3</v>
      </c>
      <c r="J77" s="170">
        <v>2.1043263999999999E-2</v>
      </c>
      <c r="K77" s="98" t="s">
        <v>130</v>
      </c>
      <c r="L77" s="98" t="s">
        <v>106</v>
      </c>
      <c r="M77" s="98">
        <v>1</v>
      </c>
      <c r="N77" s="123">
        <v>2</v>
      </c>
      <c r="O77" s="7">
        <v>2</v>
      </c>
      <c r="P77" s="170">
        <v>858.81110089074559</v>
      </c>
      <c r="Q77" s="167">
        <v>3.4388399999999999</v>
      </c>
      <c r="R77" s="170">
        <v>3.893665105008</v>
      </c>
    </row>
    <row r="78" spans="1:18" ht="12.75" customHeight="1">
      <c r="A78" s="171"/>
      <c r="B78" s="224"/>
      <c r="C78" s="240"/>
      <c r="D78" s="234"/>
      <c r="E78" s="237"/>
      <c r="F78" s="179"/>
      <c r="G78" s="187"/>
      <c r="H78" s="170"/>
      <c r="I78" s="284"/>
      <c r="J78" s="170"/>
      <c r="K78" s="98" t="s">
        <v>127</v>
      </c>
      <c r="L78" s="98" t="s">
        <v>128</v>
      </c>
      <c r="M78" s="98">
        <v>5.0999999999999997E-2</v>
      </c>
      <c r="N78" s="99">
        <v>28.1</v>
      </c>
      <c r="O78" s="7">
        <v>1.4331</v>
      </c>
      <c r="P78" s="170"/>
      <c r="Q78" s="168"/>
      <c r="R78" s="170"/>
    </row>
    <row r="79" spans="1:18" ht="12.75" customHeight="1">
      <c r="A79" s="171"/>
      <c r="B79" s="224"/>
      <c r="C79" s="240"/>
      <c r="D79" s="234"/>
      <c r="E79" s="237"/>
      <c r="F79" s="179"/>
      <c r="G79" s="187"/>
      <c r="H79" s="170"/>
      <c r="I79" s="284"/>
      <c r="J79" s="170"/>
      <c r="K79" s="98" t="s">
        <v>129</v>
      </c>
      <c r="L79" s="98" t="s">
        <v>128</v>
      </c>
      <c r="M79" s="98">
        <v>2.0000000000000001E-4</v>
      </c>
      <c r="N79" s="122">
        <v>28.7</v>
      </c>
      <c r="O79" s="7">
        <v>5.7400000000000003E-3</v>
      </c>
      <c r="P79" s="170"/>
      <c r="Q79" s="168"/>
      <c r="R79" s="170"/>
    </row>
    <row r="80" spans="1:18" ht="12.75" customHeight="1">
      <c r="A80" s="171"/>
      <c r="B80" s="225"/>
      <c r="C80" s="296"/>
      <c r="D80" s="234"/>
      <c r="E80" s="237"/>
      <c r="F80" s="179"/>
      <c r="G80" s="187"/>
      <c r="H80" s="170"/>
      <c r="I80" s="284"/>
      <c r="J80" s="170"/>
      <c r="K80" s="98"/>
      <c r="L80" s="98"/>
      <c r="M80" s="98"/>
      <c r="N80" s="107"/>
      <c r="O80" s="7">
        <v>0</v>
      </c>
      <c r="P80" s="170"/>
      <c r="Q80" s="169"/>
      <c r="R80" s="170"/>
    </row>
    <row r="81" spans="1:18" ht="12.75" customHeight="1">
      <c r="A81" s="171">
        <v>3</v>
      </c>
      <c r="B81" s="223" t="s">
        <v>131</v>
      </c>
      <c r="C81" s="184" t="s">
        <v>132</v>
      </c>
      <c r="D81" s="250" t="s">
        <v>133</v>
      </c>
      <c r="E81" s="229">
        <v>1.7</v>
      </c>
      <c r="F81" s="179">
        <v>3.2444100635110398</v>
      </c>
      <c r="G81" s="187">
        <v>0.47799999999999998</v>
      </c>
      <c r="H81" s="170">
        <v>0.99889094</v>
      </c>
      <c r="I81" s="187">
        <v>1.7999999999999999E-2</v>
      </c>
      <c r="J81" s="170">
        <v>5.334912E-2</v>
      </c>
      <c r="K81" s="98" t="s">
        <v>127</v>
      </c>
      <c r="L81" s="98" t="s">
        <v>128</v>
      </c>
      <c r="M81" s="98">
        <v>5.0999999999999997E-2</v>
      </c>
      <c r="N81" s="99">
        <v>28.1</v>
      </c>
      <c r="O81" s="7">
        <v>1.4331</v>
      </c>
      <c r="P81" s="170">
        <v>5.5154971079687671</v>
      </c>
      <c r="Q81" s="167">
        <v>1.9360992000000001</v>
      </c>
      <c r="R81" s="170">
        <v>2.1921700035110399</v>
      </c>
    </row>
    <row r="82" spans="1:18" ht="12.75" customHeight="1">
      <c r="A82" s="171"/>
      <c r="B82" s="224"/>
      <c r="C82" s="184"/>
      <c r="D82" s="174"/>
      <c r="E82" s="230"/>
      <c r="F82" s="179"/>
      <c r="G82" s="187"/>
      <c r="H82" s="170"/>
      <c r="I82" s="187"/>
      <c r="J82" s="170"/>
      <c r="K82" s="98" t="s">
        <v>139</v>
      </c>
      <c r="L82" s="98" t="s">
        <v>140</v>
      </c>
      <c r="M82" s="98">
        <v>3.5999999999999999E-3</v>
      </c>
      <c r="N82" s="124">
        <v>139.72200000000001</v>
      </c>
      <c r="O82" s="7">
        <v>0.50299919999999998</v>
      </c>
      <c r="P82" s="170"/>
      <c r="Q82" s="168"/>
      <c r="R82" s="170"/>
    </row>
    <row r="83" spans="1:18" ht="12.75" customHeight="1">
      <c r="A83" s="171"/>
      <c r="B83" s="224"/>
      <c r="C83" s="184"/>
      <c r="D83" s="174"/>
      <c r="E83" s="230"/>
      <c r="F83" s="179"/>
      <c r="G83" s="187"/>
      <c r="H83" s="170"/>
      <c r="I83" s="187"/>
      <c r="J83" s="170"/>
      <c r="K83" s="98"/>
      <c r="L83" s="98"/>
      <c r="M83" s="100"/>
      <c r="N83" s="122"/>
      <c r="O83" s="7">
        <v>0</v>
      </c>
      <c r="P83" s="170"/>
      <c r="Q83" s="168"/>
      <c r="R83" s="170"/>
    </row>
    <row r="84" spans="1:18" ht="12.75" customHeight="1">
      <c r="A84" s="171"/>
      <c r="B84" s="225"/>
      <c r="C84" s="184"/>
      <c r="D84" s="175"/>
      <c r="E84" s="231"/>
      <c r="F84" s="179"/>
      <c r="G84" s="187"/>
      <c r="H84" s="170"/>
      <c r="I84" s="187"/>
      <c r="J84" s="170"/>
      <c r="K84" s="98"/>
      <c r="L84" s="98"/>
      <c r="M84" s="98"/>
      <c r="N84" s="124"/>
      <c r="O84" s="7">
        <v>0</v>
      </c>
      <c r="P84" s="170"/>
      <c r="Q84" s="169"/>
      <c r="R84" s="170"/>
    </row>
    <row r="85" spans="1:18" ht="12.75" customHeight="1">
      <c r="A85" s="171">
        <v>4</v>
      </c>
      <c r="B85" s="242" t="s">
        <v>134</v>
      </c>
      <c r="C85" s="184" t="s">
        <v>135</v>
      </c>
      <c r="D85" s="250" t="s">
        <v>133</v>
      </c>
      <c r="E85" s="229">
        <v>1.7</v>
      </c>
      <c r="F85" s="179">
        <v>14.654581460799999</v>
      </c>
      <c r="G85" s="285">
        <v>3.37</v>
      </c>
      <c r="H85" s="170">
        <v>7.0423901000000004</v>
      </c>
      <c r="I85" s="285">
        <v>3.4000000000000002E-2</v>
      </c>
      <c r="J85" s="170">
        <v>0.10077056000000002</v>
      </c>
      <c r="K85" s="112" t="s">
        <v>141</v>
      </c>
      <c r="L85" s="113" t="s">
        <v>133</v>
      </c>
      <c r="M85" s="112">
        <v>1.01</v>
      </c>
      <c r="N85" s="124">
        <v>6</v>
      </c>
      <c r="O85" s="7">
        <v>6.0600000000000005</v>
      </c>
      <c r="P85" s="170">
        <v>24.91278848336</v>
      </c>
      <c r="Q85" s="167">
        <v>6.6340000000000003</v>
      </c>
      <c r="R85" s="170">
        <v>7.5114208007999999</v>
      </c>
    </row>
    <row r="86" spans="1:18" ht="12.75" customHeight="1">
      <c r="A86" s="171"/>
      <c r="B86" s="242"/>
      <c r="C86" s="184"/>
      <c r="D86" s="174"/>
      <c r="E86" s="230"/>
      <c r="F86" s="179"/>
      <c r="G86" s="286"/>
      <c r="H86" s="170"/>
      <c r="I86" s="286"/>
      <c r="J86" s="170"/>
      <c r="K86" s="101"/>
      <c r="L86" s="101"/>
      <c r="M86" s="101"/>
      <c r="N86" s="124"/>
      <c r="O86" s="7">
        <v>0</v>
      </c>
      <c r="P86" s="170"/>
      <c r="Q86" s="168"/>
      <c r="R86" s="170"/>
    </row>
    <row r="87" spans="1:18" ht="12.75" customHeight="1">
      <c r="A87" s="171"/>
      <c r="B87" s="242"/>
      <c r="C87" s="184"/>
      <c r="D87" s="174"/>
      <c r="E87" s="230"/>
      <c r="F87" s="179"/>
      <c r="G87" s="286"/>
      <c r="H87" s="170"/>
      <c r="I87" s="286"/>
      <c r="J87" s="170"/>
      <c r="K87" s="101" t="s">
        <v>129</v>
      </c>
      <c r="L87" s="79" t="s">
        <v>140</v>
      </c>
      <c r="M87" s="102">
        <v>0.02</v>
      </c>
      <c r="N87" s="103">
        <v>28.7</v>
      </c>
      <c r="O87" s="7">
        <v>0.57399999999999995</v>
      </c>
      <c r="P87" s="170"/>
      <c r="Q87" s="168"/>
      <c r="R87" s="170"/>
    </row>
    <row r="88" spans="1:18" ht="12.75" customHeight="1">
      <c r="A88" s="171"/>
      <c r="B88" s="243"/>
      <c r="C88" s="184"/>
      <c r="D88" s="175"/>
      <c r="E88" s="231"/>
      <c r="F88" s="179"/>
      <c r="G88" s="286"/>
      <c r="H88" s="170"/>
      <c r="I88" s="286"/>
      <c r="J88" s="170"/>
      <c r="K88" s="98"/>
      <c r="L88" s="98"/>
      <c r="M88" s="98"/>
      <c r="N88" s="124"/>
      <c r="O88" s="7">
        <v>0</v>
      </c>
      <c r="P88" s="170"/>
      <c r="Q88" s="169"/>
      <c r="R88" s="170"/>
    </row>
    <row r="89" spans="1:18" ht="12.75" customHeight="1">
      <c r="A89" s="171">
        <v>5</v>
      </c>
      <c r="B89" s="242" t="s">
        <v>136</v>
      </c>
      <c r="C89" s="184" t="s">
        <v>137</v>
      </c>
      <c r="D89" s="244" t="s">
        <v>138</v>
      </c>
      <c r="E89" s="202">
        <v>1</v>
      </c>
      <c r="F89" s="179">
        <v>65.231537299999999</v>
      </c>
      <c r="G89" s="187">
        <v>1.33</v>
      </c>
      <c r="H89" s="170">
        <v>2.7793409000000002</v>
      </c>
      <c r="I89" s="187">
        <v>0.06</v>
      </c>
      <c r="J89" s="170">
        <v>0.1778304</v>
      </c>
      <c r="K89" s="98" t="s">
        <v>142</v>
      </c>
      <c r="L89" s="98" t="s">
        <v>138</v>
      </c>
      <c r="M89" s="98">
        <v>1</v>
      </c>
      <c r="N89" s="122">
        <v>55</v>
      </c>
      <c r="O89" s="7">
        <v>55</v>
      </c>
      <c r="P89" s="170">
        <v>65.231537299999999</v>
      </c>
      <c r="Q89" s="167">
        <v>55</v>
      </c>
      <c r="R89" s="170">
        <v>62.274365999999993</v>
      </c>
    </row>
    <row r="90" spans="1:18" ht="12.75" customHeight="1">
      <c r="A90" s="171"/>
      <c r="B90" s="242"/>
      <c r="C90" s="184"/>
      <c r="D90" s="244"/>
      <c r="E90" s="190"/>
      <c r="F90" s="179"/>
      <c r="G90" s="187"/>
      <c r="H90" s="170"/>
      <c r="I90" s="187"/>
      <c r="J90" s="170"/>
      <c r="K90" s="98"/>
      <c r="L90" s="98"/>
      <c r="M90" s="98"/>
      <c r="N90" s="99"/>
      <c r="O90" s="7">
        <v>0</v>
      </c>
      <c r="P90" s="170"/>
      <c r="Q90" s="168"/>
      <c r="R90" s="170"/>
    </row>
    <row r="91" spans="1:18" ht="12.75" customHeight="1">
      <c r="A91" s="171"/>
      <c r="B91" s="242"/>
      <c r="C91" s="184"/>
      <c r="D91" s="244"/>
      <c r="E91" s="190"/>
      <c r="F91" s="179"/>
      <c r="G91" s="187"/>
      <c r="H91" s="170"/>
      <c r="I91" s="187"/>
      <c r="J91" s="170"/>
      <c r="K91" s="98"/>
      <c r="L91" s="98"/>
      <c r="M91" s="98"/>
      <c r="N91" s="110"/>
      <c r="O91" s="7">
        <v>0</v>
      </c>
      <c r="P91" s="170"/>
      <c r="Q91" s="168"/>
      <c r="R91" s="170"/>
    </row>
    <row r="92" spans="1:18" ht="12.75" customHeight="1">
      <c r="A92" s="171"/>
      <c r="B92" s="243"/>
      <c r="C92" s="184"/>
      <c r="D92" s="244"/>
      <c r="E92" s="191"/>
      <c r="F92" s="179"/>
      <c r="G92" s="187"/>
      <c r="H92" s="170"/>
      <c r="I92" s="187"/>
      <c r="J92" s="170"/>
      <c r="K92" s="5"/>
      <c r="L92" s="5"/>
      <c r="M92" s="5"/>
      <c r="N92" s="54"/>
      <c r="O92" s="7">
        <v>0</v>
      </c>
      <c r="P92" s="170"/>
      <c r="Q92" s="169"/>
      <c r="R92" s="170"/>
    </row>
    <row r="93" spans="1:18" ht="12.75" customHeight="1">
      <c r="A93" s="171">
        <v>6</v>
      </c>
      <c r="B93" s="184" t="s">
        <v>147</v>
      </c>
      <c r="C93" s="226" t="s">
        <v>144</v>
      </c>
      <c r="D93" s="227" t="s">
        <v>140</v>
      </c>
      <c r="E93" s="186">
        <v>5.9</v>
      </c>
      <c r="F93" s="179">
        <v>8.1889851480000004</v>
      </c>
      <c r="G93" s="187">
        <v>0.11</v>
      </c>
      <c r="H93" s="170">
        <v>0.22987030000000003</v>
      </c>
      <c r="I93" s="187">
        <v>0.76</v>
      </c>
      <c r="J93" s="170">
        <v>2.2525184</v>
      </c>
      <c r="K93" s="98" t="s">
        <v>150</v>
      </c>
      <c r="L93" s="98" t="s">
        <v>128</v>
      </c>
      <c r="M93" s="98">
        <v>1.26</v>
      </c>
      <c r="N93" s="122">
        <v>4</v>
      </c>
      <c r="O93" s="7">
        <v>5.04</v>
      </c>
      <c r="P93" s="170">
        <v>48.315012373200005</v>
      </c>
      <c r="Q93" s="167">
        <v>5.04</v>
      </c>
      <c r="R93" s="170">
        <v>5.706596448</v>
      </c>
    </row>
    <row r="94" spans="1:18" ht="12.75" customHeight="1">
      <c r="A94" s="171"/>
      <c r="B94" s="184"/>
      <c r="C94" s="226"/>
      <c r="D94" s="227"/>
      <c r="E94" s="186"/>
      <c r="F94" s="179"/>
      <c r="G94" s="187"/>
      <c r="H94" s="170"/>
      <c r="I94" s="187"/>
      <c r="J94" s="170"/>
      <c r="K94" s="98"/>
      <c r="L94" s="98"/>
      <c r="M94" s="98"/>
      <c r="N94" s="125"/>
      <c r="O94" s="7">
        <v>0</v>
      </c>
      <c r="P94" s="170"/>
      <c r="Q94" s="168"/>
      <c r="R94" s="170"/>
    </row>
    <row r="95" spans="1:18" ht="12.75" customHeight="1">
      <c r="A95" s="171"/>
      <c r="B95" s="184"/>
      <c r="C95" s="226"/>
      <c r="D95" s="227"/>
      <c r="E95" s="186"/>
      <c r="F95" s="179"/>
      <c r="G95" s="187"/>
      <c r="H95" s="170"/>
      <c r="I95" s="187"/>
      <c r="J95" s="170"/>
      <c r="K95" s="98"/>
      <c r="L95" s="87"/>
      <c r="M95" s="105"/>
      <c r="N95" s="103"/>
      <c r="O95" s="7">
        <v>0</v>
      </c>
      <c r="P95" s="170"/>
      <c r="Q95" s="168"/>
      <c r="R95" s="170"/>
    </row>
    <row r="96" spans="1:18" ht="12.75" customHeight="1">
      <c r="A96" s="171"/>
      <c r="B96" s="184"/>
      <c r="C96" s="226"/>
      <c r="D96" s="227"/>
      <c r="E96" s="186"/>
      <c r="F96" s="179"/>
      <c r="G96" s="187"/>
      <c r="H96" s="170"/>
      <c r="I96" s="187"/>
      <c r="J96" s="170"/>
      <c r="K96" s="98"/>
      <c r="L96" s="98"/>
      <c r="M96" s="98"/>
      <c r="N96" s="124"/>
      <c r="O96" s="7">
        <v>0</v>
      </c>
      <c r="P96" s="170"/>
      <c r="Q96" s="169"/>
      <c r="R96" s="170"/>
    </row>
    <row r="97" spans="1:18" ht="12.75" customHeight="1">
      <c r="A97" s="171">
        <v>7</v>
      </c>
      <c r="B97" s="184" t="s">
        <v>148</v>
      </c>
      <c r="C97" s="226" t="s">
        <v>145</v>
      </c>
      <c r="D97" s="227" t="s">
        <v>140</v>
      </c>
      <c r="E97" s="186">
        <v>4.72</v>
      </c>
      <c r="F97" s="179">
        <v>14.987479852427601</v>
      </c>
      <c r="G97" s="187">
        <v>7.0000000000000007E-2</v>
      </c>
      <c r="H97" s="170">
        <v>0.1462811</v>
      </c>
      <c r="I97" s="203">
        <v>0.21</v>
      </c>
      <c r="J97" s="170">
        <v>0.62240639999999992</v>
      </c>
      <c r="K97" s="98" t="s">
        <v>151</v>
      </c>
      <c r="L97" s="98" t="s">
        <v>128</v>
      </c>
      <c r="M97" s="98">
        <v>1.3640000000000001</v>
      </c>
      <c r="N97" s="122">
        <v>1.417</v>
      </c>
      <c r="O97" s="7">
        <v>1.9327880000000002</v>
      </c>
      <c r="P97" s="170">
        <v>70.740904903458272</v>
      </c>
      <c r="Q97" s="167">
        <v>12.557873000000001</v>
      </c>
      <c r="R97" s="170">
        <v>14.218792352427601</v>
      </c>
    </row>
    <row r="98" spans="1:18" ht="12.75" customHeight="1">
      <c r="A98" s="171"/>
      <c r="B98" s="184"/>
      <c r="C98" s="226"/>
      <c r="D98" s="227"/>
      <c r="E98" s="186"/>
      <c r="F98" s="179"/>
      <c r="G98" s="187"/>
      <c r="H98" s="170"/>
      <c r="I98" s="204"/>
      <c r="J98" s="170"/>
      <c r="K98" s="98"/>
      <c r="L98" s="98"/>
      <c r="M98" s="98"/>
      <c r="N98" s="122"/>
      <c r="O98" s="7">
        <v>0</v>
      </c>
      <c r="P98" s="170"/>
      <c r="Q98" s="168"/>
      <c r="R98" s="170"/>
    </row>
    <row r="99" spans="1:18" ht="12.75" customHeight="1">
      <c r="A99" s="171"/>
      <c r="B99" s="184"/>
      <c r="C99" s="226"/>
      <c r="D99" s="227"/>
      <c r="E99" s="186"/>
      <c r="F99" s="179"/>
      <c r="G99" s="187"/>
      <c r="H99" s="170"/>
      <c r="I99" s="204"/>
      <c r="J99" s="170"/>
      <c r="K99" s="98" t="s">
        <v>152</v>
      </c>
      <c r="L99" s="98" t="s">
        <v>108</v>
      </c>
      <c r="M99" s="99">
        <v>0.255</v>
      </c>
      <c r="N99" s="122">
        <v>41.667000000000002</v>
      </c>
      <c r="O99" s="7">
        <v>10.625085</v>
      </c>
      <c r="P99" s="170"/>
      <c r="Q99" s="168"/>
      <c r="R99" s="170"/>
    </row>
    <row r="100" spans="1:18" ht="12.75" customHeight="1">
      <c r="A100" s="171"/>
      <c r="B100" s="184"/>
      <c r="C100" s="226"/>
      <c r="D100" s="227"/>
      <c r="E100" s="186"/>
      <c r="F100" s="179"/>
      <c r="G100" s="187"/>
      <c r="H100" s="170"/>
      <c r="I100" s="205"/>
      <c r="J100" s="170"/>
      <c r="K100" s="98"/>
      <c r="L100" s="98"/>
      <c r="M100" s="98"/>
      <c r="N100" s="124"/>
      <c r="O100" s="7">
        <v>0</v>
      </c>
      <c r="P100" s="170"/>
      <c r="Q100" s="169"/>
      <c r="R100" s="170"/>
    </row>
    <row r="101" spans="1:18" s="70" customFormat="1" ht="12.75" customHeight="1">
      <c r="A101" s="171">
        <v>8</v>
      </c>
      <c r="B101" s="223" t="s">
        <v>149</v>
      </c>
      <c r="C101" s="298" t="s">
        <v>146</v>
      </c>
      <c r="D101" s="250" t="s">
        <v>133</v>
      </c>
      <c r="E101" s="297">
        <v>118</v>
      </c>
      <c r="F101" s="179">
        <v>5.2612274474601994</v>
      </c>
      <c r="G101" s="187">
        <v>0.21199999999999999</v>
      </c>
      <c r="H101" s="170">
        <v>0.44302276000000002</v>
      </c>
      <c r="I101" s="187">
        <v>0.129</v>
      </c>
      <c r="J101" s="170">
        <v>0.38233536000000001</v>
      </c>
      <c r="K101" s="98" t="s">
        <v>153</v>
      </c>
      <c r="L101" s="87" t="s">
        <v>133</v>
      </c>
      <c r="M101" s="98">
        <v>1</v>
      </c>
      <c r="N101" s="122">
        <v>3.9169999999999998</v>
      </c>
      <c r="O101" s="7">
        <v>3.9169999999999998</v>
      </c>
      <c r="P101" s="170">
        <v>620.8248388003035</v>
      </c>
      <c r="Q101" s="167">
        <v>3.9177084999999998</v>
      </c>
      <c r="R101" s="170">
        <v>4.4358693274601997</v>
      </c>
    </row>
    <row r="102" spans="1:18" s="70" customFormat="1" ht="12.75" customHeight="1">
      <c r="A102" s="171"/>
      <c r="B102" s="224"/>
      <c r="C102" s="299"/>
      <c r="D102" s="251"/>
      <c r="E102" s="210"/>
      <c r="F102" s="179"/>
      <c r="G102" s="187"/>
      <c r="H102" s="170"/>
      <c r="I102" s="187"/>
      <c r="J102" s="170"/>
      <c r="K102" s="98"/>
      <c r="L102" s="98"/>
      <c r="M102" s="98"/>
      <c r="N102" s="122"/>
      <c r="O102" s="7">
        <v>0</v>
      </c>
      <c r="P102" s="170"/>
      <c r="Q102" s="168"/>
      <c r="R102" s="170"/>
    </row>
    <row r="103" spans="1:18" s="70" customFormat="1" ht="12.75" customHeight="1">
      <c r="A103" s="171"/>
      <c r="B103" s="224"/>
      <c r="C103" s="299"/>
      <c r="D103" s="251"/>
      <c r="E103" s="210"/>
      <c r="F103" s="179"/>
      <c r="G103" s="187"/>
      <c r="H103" s="170"/>
      <c r="I103" s="187"/>
      <c r="J103" s="170"/>
      <c r="K103" s="98" t="s">
        <v>151</v>
      </c>
      <c r="L103" s="87" t="s">
        <v>128</v>
      </c>
      <c r="M103" s="100">
        <v>5.0000000000000001E-4</v>
      </c>
      <c r="N103" s="122">
        <v>1.417</v>
      </c>
      <c r="O103" s="7">
        <v>7.0850000000000004E-4</v>
      </c>
      <c r="P103" s="170"/>
      <c r="Q103" s="168"/>
      <c r="R103" s="170"/>
    </row>
    <row r="104" spans="1:18" s="70" customFormat="1" ht="12.75" customHeight="1">
      <c r="A104" s="171"/>
      <c r="B104" s="225"/>
      <c r="C104" s="300"/>
      <c r="D104" s="252"/>
      <c r="E104" s="211"/>
      <c r="F104" s="179"/>
      <c r="G104" s="187"/>
      <c r="H104" s="170"/>
      <c r="I104" s="187"/>
      <c r="J104" s="170"/>
      <c r="K104" s="98"/>
      <c r="L104" s="98"/>
      <c r="M104" s="98"/>
      <c r="N104" s="107"/>
      <c r="O104" s="7">
        <v>0</v>
      </c>
      <c r="P104" s="170"/>
      <c r="Q104" s="169"/>
      <c r="R104" s="170"/>
    </row>
    <row r="105" spans="1:18" s="70" customFormat="1" ht="12.75" customHeight="1">
      <c r="A105" s="171"/>
      <c r="B105" s="219"/>
      <c r="C105" s="220" t="s">
        <v>271</v>
      </c>
      <c r="D105" s="233"/>
      <c r="E105" s="287"/>
      <c r="F105" s="179">
        <v>0</v>
      </c>
      <c r="G105" s="245"/>
      <c r="H105" s="170">
        <v>0</v>
      </c>
      <c r="I105" s="245"/>
      <c r="J105" s="170">
        <v>0</v>
      </c>
      <c r="K105" s="98"/>
      <c r="L105" s="98"/>
      <c r="M105" s="98"/>
      <c r="N105" s="99"/>
      <c r="O105" s="7">
        <v>0</v>
      </c>
      <c r="P105" s="170">
        <v>0</v>
      </c>
      <c r="Q105" s="167">
        <v>0</v>
      </c>
      <c r="R105" s="170">
        <v>0</v>
      </c>
    </row>
    <row r="106" spans="1:18" s="70" customFormat="1" ht="12.75" customHeight="1">
      <c r="A106" s="171"/>
      <c r="B106" s="219"/>
      <c r="C106" s="221"/>
      <c r="D106" s="234"/>
      <c r="E106" s="288"/>
      <c r="F106" s="179"/>
      <c r="G106" s="245"/>
      <c r="H106" s="170"/>
      <c r="I106" s="245"/>
      <c r="J106" s="170"/>
      <c r="K106" s="98"/>
      <c r="L106" s="98"/>
      <c r="M106" s="98"/>
      <c r="N106" s="128"/>
      <c r="O106" s="7">
        <v>0</v>
      </c>
      <c r="P106" s="170"/>
      <c r="Q106" s="168"/>
      <c r="R106" s="170"/>
    </row>
    <row r="107" spans="1:18" s="70" customFormat="1" ht="12.75" customHeight="1">
      <c r="A107" s="171"/>
      <c r="B107" s="219"/>
      <c r="C107" s="221"/>
      <c r="D107" s="234"/>
      <c r="E107" s="288"/>
      <c r="F107" s="179"/>
      <c r="G107" s="245"/>
      <c r="H107" s="170"/>
      <c r="I107" s="245"/>
      <c r="J107" s="170"/>
      <c r="K107" s="98"/>
      <c r="L107" s="98"/>
      <c r="M107" s="100"/>
      <c r="N107" s="124"/>
      <c r="O107" s="7">
        <v>0</v>
      </c>
      <c r="P107" s="170"/>
      <c r="Q107" s="168"/>
      <c r="R107" s="170"/>
    </row>
    <row r="108" spans="1:18" s="70" customFormat="1" ht="12.75" customHeight="1">
      <c r="A108" s="171"/>
      <c r="B108" s="219"/>
      <c r="C108" s="222"/>
      <c r="D108" s="235"/>
      <c r="E108" s="289"/>
      <c r="F108" s="179"/>
      <c r="G108" s="245"/>
      <c r="H108" s="170"/>
      <c r="I108" s="245"/>
      <c r="J108" s="170"/>
      <c r="K108" s="98"/>
      <c r="L108" s="98"/>
      <c r="M108" s="98"/>
      <c r="N108" s="124"/>
      <c r="O108" s="7">
        <v>0</v>
      </c>
      <c r="P108" s="170"/>
      <c r="Q108" s="169"/>
      <c r="R108" s="170"/>
    </row>
    <row r="109" spans="1:18" s="70" customFormat="1" ht="12.75" customHeight="1">
      <c r="A109" s="171">
        <v>1</v>
      </c>
      <c r="B109" s="172" t="s">
        <v>272</v>
      </c>
      <c r="C109" s="172" t="s">
        <v>273</v>
      </c>
      <c r="D109" s="173" t="s">
        <v>133</v>
      </c>
      <c r="E109" s="293">
        <v>12</v>
      </c>
      <c r="F109" s="179">
        <v>4.2421518999999996</v>
      </c>
      <c r="G109" s="180">
        <v>2.0299999999999998</v>
      </c>
      <c r="H109" s="170">
        <v>4.2421518999999996</v>
      </c>
      <c r="I109" s="284"/>
      <c r="J109" s="170">
        <v>0</v>
      </c>
      <c r="K109" s="129"/>
      <c r="L109" s="129"/>
      <c r="M109" s="129"/>
      <c r="N109" s="122"/>
      <c r="O109" s="7">
        <v>0</v>
      </c>
      <c r="P109" s="170">
        <v>50.905822799999996</v>
      </c>
      <c r="Q109" s="167">
        <v>0</v>
      </c>
      <c r="R109" s="170">
        <v>0</v>
      </c>
    </row>
    <row r="110" spans="1:18" s="70" customFormat="1" ht="12.75" customHeight="1">
      <c r="A110" s="171"/>
      <c r="B110" s="172"/>
      <c r="C110" s="172"/>
      <c r="D110" s="174"/>
      <c r="E110" s="294"/>
      <c r="F110" s="179"/>
      <c r="G110" s="180"/>
      <c r="H110" s="170"/>
      <c r="I110" s="284"/>
      <c r="J110" s="170"/>
      <c r="K110" s="98"/>
      <c r="L110" s="98"/>
      <c r="M110" s="98"/>
      <c r="N110" s="124"/>
      <c r="O110" s="7">
        <v>0</v>
      </c>
      <c r="P110" s="170"/>
      <c r="Q110" s="168"/>
      <c r="R110" s="170"/>
    </row>
    <row r="111" spans="1:18" s="70" customFormat="1" ht="12.75" customHeight="1">
      <c r="A111" s="171"/>
      <c r="B111" s="172"/>
      <c r="C111" s="172"/>
      <c r="D111" s="174"/>
      <c r="E111" s="294"/>
      <c r="F111" s="179"/>
      <c r="G111" s="180"/>
      <c r="H111" s="170"/>
      <c r="I111" s="284"/>
      <c r="J111" s="170"/>
      <c r="K111" s="98"/>
      <c r="L111" s="98"/>
      <c r="M111" s="100"/>
      <c r="N111" s="124"/>
      <c r="O111" s="7">
        <v>0</v>
      </c>
      <c r="P111" s="170"/>
      <c r="Q111" s="168"/>
      <c r="R111" s="170"/>
    </row>
    <row r="112" spans="1:18" s="70" customFormat="1" ht="12.75" customHeight="1">
      <c r="A112" s="171"/>
      <c r="B112" s="172"/>
      <c r="C112" s="172"/>
      <c r="D112" s="175"/>
      <c r="E112" s="295"/>
      <c r="F112" s="179"/>
      <c r="G112" s="180"/>
      <c r="H112" s="170"/>
      <c r="I112" s="284"/>
      <c r="J112" s="170"/>
      <c r="K112" s="98"/>
      <c r="L112" s="98"/>
      <c r="M112" s="98"/>
      <c r="N112" s="124"/>
      <c r="O112" s="7">
        <v>0</v>
      </c>
      <c r="P112" s="170"/>
      <c r="Q112" s="169"/>
      <c r="R112" s="170"/>
    </row>
    <row r="113" spans="1:18" s="70" customFormat="1" ht="12.75" customHeight="1">
      <c r="A113" s="171">
        <v>2</v>
      </c>
      <c r="B113" s="172" t="s">
        <v>116</v>
      </c>
      <c r="C113" s="188" t="s">
        <v>274</v>
      </c>
      <c r="D113" s="228" t="s">
        <v>275</v>
      </c>
      <c r="E113" s="287">
        <v>1.7</v>
      </c>
      <c r="F113" s="179">
        <v>16.745083000000001</v>
      </c>
      <c r="G113" s="180">
        <v>3.9</v>
      </c>
      <c r="H113" s="170">
        <v>8.1499470000000009</v>
      </c>
      <c r="I113" s="180">
        <v>2.9</v>
      </c>
      <c r="J113" s="170">
        <v>8.5951360000000001</v>
      </c>
      <c r="K113" s="98"/>
      <c r="L113" s="122"/>
      <c r="M113" s="98"/>
      <c r="N113" s="124"/>
      <c r="O113" s="7">
        <v>0</v>
      </c>
      <c r="P113" s="170">
        <v>28.4666411</v>
      </c>
      <c r="Q113" s="167">
        <v>0</v>
      </c>
      <c r="R113" s="170">
        <v>0</v>
      </c>
    </row>
    <row r="114" spans="1:18" s="70" customFormat="1" ht="12.75" customHeight="1">
      <c r="A114" s="171"/>
      <c r="B114" s="172"/>
      <c r="C114" s="188"/>
      <c r="D114" s="228"/>
      <c r="E114" s="288"/>
      <c r="F114" s="179"/>
      <c r="G114" s="180"/>
      <c r="H114" s="170"/>
      <c r="I114" s="180"/>
      <c r="J114" s="170"/>
      <c r="K114" s="98"/>
      <c r="L114" s="98"/>
      <c r="M114" s="98"/>
      <c r="N114" s="124"/>
      <c r="O114" s="7">
        <v>0</v>
      </c>
      <c r="P114" s="170"/>
      <c r="Q114" s="168"/>
      <c r="R114" s="170"/>
    </row>
    <row r="115" spans="1:18" s="70" customFormat="1" ht="12.75" customHeight="1">
      <c r="A115" s="171"/>
      <c r="B115" s="172"/>
      <c r="C115" s="188"/>
      <c r="D115" s="228"/>
      <c r="E115" s="288"/>
      <c r="F115" s="179"/>
      <c r="G115" s="180"/>
      <c r="H115" s="170"/>
      <c r="I115" s="180"/>
      <c r="J115" s="170"/>
      <c r="K115" s="98"/>
      <c r="L115" s="98"/>
      <c r="M115" s="100"/>
      <c r="N115" s="124"/>
      <c r="O115" s="7">
        <v>0</v>
      </c>
      <c r="P115" s="170"/>
      <c r="Q115" s="168"/>
      <c r="R115" s="170"/>
    </row>
    <row r="116" spans="1:18" s="70" customFormat="1" ht="12.75" customHeight="1">
      <c r="A116" s="171"/>
      <c r="B116" s="172"/>
      <c r="C116" s="188"/>
      <c r="D116" s="228"/>
      <c r="E116" s="289"/>
      <c r="F116" s="179"/>
      <c r="G116" s="180"/>
      <c r="H116" s="170"/>
      <c r="I116" s="180"/>
      <c r="J116" s="170"/>
      <c r="K116" s="98"/>
      <c r="L116" s="98"/>
      <c r="M116" s="98"/>
      <c r="N116" s="124"/>
      <c r="O116" s="7">
        <v>0</v>
      </c>
      <c r="P116" s="170"/>
      <c r="Q116" s="169"/>
      <c r="R116" s="170"/>
    </row>
    <row r="117" spans="1:18" s="70" customFormat="1" ht="12.75" customHeight="1">
      <c r="A117" s="171">
        <v>3</v>
      </c>
      <c r="B117" s="184" t="s">
        <v>117</v>
      </c>
      <c r="C117" s="184" t="s">
        <v>276</v>
      </c>
      <c r="D117" s="185" t="s">
        <v>108</v>
      </c>
      <c r="E117" s="186">
        <v>3.4</v>
      </c>
      <c r="F117" s="179">
        <v>3.5033479999999999</v>
      </c>
      <c r="G117" s="187">
        <v>0.4</v>
      </c>
      <c r="H117" s="170">
        <v>0.83589200000000008</v>
      </c>
      <c r="I117" s="187">
        <v>0.9</v>
      </c>
      <c r="J117" s="170">
        <v>2.667456</v>
      </c>
      <c r="K117" s="78"/>
      <c r="L117" s="78"/>
      <c r="M117" s="78"/>
      <c r="N117" s="150"/>
      <c r="O117" s="7">
        <v>0</v>
      </c>
      <c r="P117" s="170">
        <v>11.9113832</v>
      </c>
      <c r="Q117" s="167">
        <v>0</v>
      </c>
      <c r="R117" s="170">
        <v>0</v>
      </c>
    </row>
    <row r="118" spans="1:18" s="70" customFormat="1" ht="12.75" customHeight="1">
      <c r="A118" s="171"/>
      <c r="B118" s="184"/>
      <c r="C118" s="184"/>
      <c r="D118" s="185"/>
      <c r="E118" s="186"/>
      <c r="F118" s="179"/>
      <c r="G118" s="187"/>
      <c r="H118" s="170"/>
      <c r="I118" s="187"/>
      <c r="J118" s="170"/>
      <c r="K118" s="78"/>
      <c r="L118" s="78"/>
      <c r="M118" s="78"/>
      <c r="N118" s="150"/>
      <c r="O118" s="7">
        <v>0</v>
      </c>
      <c r="P118" s="170"/>
      <c r="Q118" s="168"/>
      <c r="R118" s="170"/>
    </row>
    <row r="119" spans="1:18" s="70" customFormat="1" ht="12.75" customHeight="1">
      <c r="A119" s="171"/>
      <c r="B119" s="184"/>
      <c r="C119" s="184"/>
      <c r="D119" s="185"/>
      <c r="E119" s="186"/>
      <c r="F119" s="179"/>
      <c r="G119" s="187"/>
      <c r="H119" s="170"/>
      <c r="I119" s="187"/>
      <c r="J119" s="170"/>
      <c r="K119" s="78"/>
      <c r="L119" s="78"/>
      <c r="M119" s="56"/>
      <c r="N119" s="150"/>
      <c r="O119" s="7">
        <v>0</v>
      </c>
      <c r="P119" s="170"/>
      <c r="Q119" s="168"/>
      <c r="R119" s="170"/>
    </row>
    <row r="120" spans="1:18" s="70" customFormat="1" ht="12.75" customHeight="1">
      <c r="A120" s="171"/>
      <c r="B120" s="184"/>
      <c r="C120" s="184"/>
      <c r="D120" s="185"/>
      <c r="E120" s="186"/>
      <c r="F120" s="179"/>
      <c r="G120" s="187"/>
      <c r="H120" s="170"/>
      <c r="I120" s="187"/>
      <c r="J120" s="170"/>
      <c r="K120" s="78"/>
      <c r="L120" s="78"/>
      <c r="M120" s="78"/>
      <c r="N120" s="150"/>
      <c r="O120" s="7">
        <v>0</v>
      </c>
      <c r="P120" s="170"/>
      <c r="Q120" s="169"/>
      <c r="R120" s="170"/>
    </row>
    <row r="121" spans="1:18" s="70" customFormat="1" ht="12.75" customHeight="1">
      <c r="A121" s="171">
        <v>4</v>
      </c>
      <c r="B121" s="172" t="s">
        <v>217</v>
      </c>
      <c r="C121" s="172" t="s">
        <v>277</v>
      </c>
      <c r="D121" s="228" t="s">
        <v>128</v>
      </c>
      <c r="E121" s="176">
        <v>4</v>
      </c>
      <c r="F121" s="179">
        <v>38.371739862327999</v>
      </c>
      <c r="G121" s="180">
        <v>1.55</v>
      </c>
      <c r="H121" s="170">
        <v>3.2390815000000002</v>
      </c>
      <c r="I121" s="180">
        <v>0.33</v>
      </c>
      <c r="J121" s="170">
        <v>0.97806720000000003</v>
      </c>
      <c r="K121" s="133" t="s">
        <v>127</v>
      </c>
      <c r="L121" s="133" t="s">
        <v>128</v>
      </c>
      <c r="M121" s="133">
        <v>1.02</v>
      </c>
      <c r="N121" s="133">
        <v>24.53</v>
      </c>
      <c r="O121" s="7">
        <v>25.020600000000002</v>
      </c>
      <c r="P121" s="170">
        <v>153.486959449312</v>
      </c>
      <c r="Q121" s="167">
        <v>30.164940000000001</v>
      </c>
      <c r="R121" s="170">
        <v>34.154591162327996</v>
      </c>
    </row>
    <row r="122" spans="1:18" s="70" customFormat="1" ht="12.75" customHeight="1">
      <c r="A122" s="171"/>
      <c r="B122" s="172"/>
      <c r="C122" s="172"/>
      <c r="D122" s="228"/>
      <c r="E122" s="177"/>
      <c r="F122" s="179"/>
      <c r="G122" s="180"/>
      <c r="H122" s="170"/>
      <c r="I122" s="180"/>
      <c r="J122" s="170"/>
      <c r="K122" s="133" t="s">
        <v>218</v>
      </c>
      <c r="L122" s="133" t="s">
        <v>133</v>
      </c>
      <c r="M122" s="133">
        <v>0.71699999999999997</v>
      </c>
      <c r="N122" s="133">
        <v>3.5</v>
      </c>
      <c r="O122" s="7">
        <v>2.5095000000000001</v>
      </c>
      <c r="P122" s="170"/>
      <c r="Q122" s="168"/>
      <c r="R122" s="170"/>
    </row>
    <row r="123" spans="1:18" s="70" customFormat="1" ht="12.75" customHeight="1">
      <c r="A123" s="171"/>
      <c r="B123" s="172"/>
      <c r="C123" s="172"/>
      <c r="D123" s="228"/>
      <c r="E123" s="177"/>
      <c r="F123" s="179"/>
      <c r="G123" s="180"/>
      <c r="H123" s="170"/>
      <c r="I123" s="180"/>
      <c r="J123" s="170"/>
      <c r="K123" s="133" t="s">
        <v>139</v>
      </c>
      <c r="L123" s="133" t="s">
        <v>140</v>
      </c>
      <c r="M123" s="143">
        <v>1.6500000000000001E-2</v>
      </c>
      <c r="N123" s="133">
        <v>114.96</v>
      </c>
      <c r="O123" s="7">
        <v>1.8968400000000001</v>
      </c>
      <c r="P123" s="170"/>
      <c r="Q123" s="168"/>
      <c r="R123" s="170"/>
    </row>
    <row r="124" spans="1:18" s="70" customFormat="1" ht="12.75" customHeight="1">
      <c r="A124" s="171"/>
      <c r="B124" s="172"/>
      <c r="C124" s="172"/>
      <c r="D124" s="228"/>
      <c r="E124" s="178"/>
      <c r="F124" s="179"/>
      <c r="G124" s="180"/>
      <c r="H124" s="170"/>
      <c r="I124" s="180"/>
      <c r="J124" s="170"/>
      <c r="K124" s="133" t="s">
        <v>281</v>
      </c>
      <c r="L124" s="133" t="s">
        <v>111</v>
      </c>
      <c r="M124" s="133">
        <v>0.9</v>
      </c>
      <c r="N124" s="148">
        <v>0.82</v>
      </c>
      <c r="O124" s="7">
        <v>0.73799999999999999</v>
      </c>
      <c r="P124" s="170"/>
      <c r="Q124" s="169"/>
      <c r="R124" s="170"/>
    </row>
    <row r="125" spans="1:18" s="70" customFormat="1" ht="12.75" customHeight="1">
      <c r="A125" s="171">
        <v>5</v>
      </c>
      <c r="B125" s="172" t="s">
        <v>278</v>
      </c>
      <c r="C125" s="172" t="s">
        <v>279</v>
      </c>
      <c r="D125" s="173" t="s">
        <v>133</v>
      </c>
      <c r="E125" s="181">
        <v>12</v>
      </c>
      <c r="F125" s="179">
        <v>8.5837339875999987</v>
      </c>
      <c r="G125" s="180">
        <v>3.16</v>
      </c>
      <c r="H125" s="170">
        <v>6.6035468000000002</v>
      </c>
      <c r="I125" s="180">
        <v>0.22</v>
      </c>
      <c r="J125" s="170">
        <v>0.65204479999999998</v>
      </c>
      <c r="K125" s="133"/>
      <c r="L125" s="133"/>
      <c r="M125" s="133"/>
      <c r="N125" s="148"/>
      <c r="O125" s="7">
        <v>0</v>
      </c>
      <c r="P125" s="170">
        <v>103.00480785119998</v>
      </c>
      <c r="Q125" s="167">
        <v>1.1729999999999998</v>
      </c>
      <c r="R125" s="170">
        <v>1.3281423875999998</v>
      </c>
    </row>
    <row r="126" spans="1:18" s="70" customFormat="1" ht="12.75" customHeight="1">
      <c r="A126" s="171"/>
      <c r="B126" s="172"/>
      <c r="C126" s="172"/>
      <c r="D126" s="174"/>
      <c r="E126" s="182"/>
      <c r="F126" s="179"/>
      <c r="G126" s="180"/>
      <c r="H126" s="170"/>
      <c r="I126" s="180"/>
      <c r="J126" s="170"/>
      <c r="K126" s="133" t="s">
        <v>222</v>
      </c>
      <c r="L126" s="148" t="s">
        <v>128</v>
      </c>
      <c r="M126" s="133">
        <v>0.02</v>
      </c>
      <c r="N126" s="148">
        <v>1.25</v>
      </c>
      <c r="O126" s="7">
        <v>2.5000000000000001E-2</v>
      </c>
      <c r="P126" s="170"/>
      <c r="Q126" s="168"/>
      <c r="R126" s="170"/>
    </row>
    <row r="127" spans="1:18" s="70" customFormat="1" ht="12.75" customHeight="1">
      <c r="A127" s="171"/>
      <c r="B127" s="172"/>
      <c r="C127" s="172"/>
      <c r="D127" s="174"/>
      <c r="E127" s="182"/>
      <c r="F127" s="179"/>
      <c r="G127" s="180"/>
      <c r="H127" s="170"/>
      <c r="I127" s="180"/>
      <c r="J127" s="170"/>
      <c r="K127" s="133" t="s">
        <v>129</v>
      </c>
      <c r="L127" s="82" t="s">
        <v>128</v>
      </c>
      <c r="M127" s="142">
        <v>0.04</v>
      </c>
      <c r="N127" s="148">
        <v>28.7</v>
      </c>
      <c r="O127" s="7">
        <v>1.1479999999999999</v>
      </c>
      <c r="P127" s="170"/>
      <c r="Q127" s="168"/>
      <c r="R127" s="170"/>
    </row>
    <row r="128" spans="1:18" s="70" customFormat="1" ht="12.75" customHeight="1">
      <c r="A128" s="171"/>
      <c r="B128" s="172"/>
      <c r="C128" s="172"/>
      <c r="D128" s="175"/>
      <c r="E128" s="183"/>
      <c r="F128" s="179"/>
      <c r="G128" s="180"/>
      <c r="H128" s="170"/>
      <c r="I128" s="180"/>
      <c r="J128" s="170"/>
      <c r="K128" s="133"/>
      <c r="L128" s="133"/>
      <c r="M128" s="133"/>
      <c r="N128" s="135"/>
      <c r="O128" s="7">
        <v>0</v>
      </c>
      <c r="P128" s="170"/>
      <c r="Q128" s="169"/>
      <c r="R128" s="170"/>
    </row>
    <row r="129" spans="1:18" s="70" customFormat="1" ht="12.75" customHeight="1">
      <c r="A129" s="171">
        <v>6</v>
      </c>
      <c r="B129" s="172" t="s">
        <v>278</v>
      </c>
      <c r="C129" s="172" t="s">
        <v>280</v>
      </c>
      <c r="D129" s="173" t="s">
        <v>133</v>
      </c>
      <c r="E129" s="176">
        <v>20</v>
      </c>
      <c r="F129" s="179">
        <v>25.227973627599997</v>
      </c>
      <c r="G129" s="180">
        <v>3.16</v>
      </c>
      <c r="H129" s="170">
        <v>6.6035468000000002</v>
      </c>
      <c r="I129" s="180">
        <v>0.22</v>
      </c>
      <c r="J129" s="170">
        <v>0.65204479999999998</v>
      </c>
      <c r="K129" s="133" t="s">
        <v>282</v>
      </c>
      <c r="L129" s="133" t="s">
        <v>221</v>
      </c>
      <c r="M129" s="133">
        <v>1</v>
      </c>
      <c r="N129" s="148">
        <v>14.7</v>
      </c>
      <c r="O129" s="7">
        <v>14.7</v>
      </c>
      <c r="P129" s="170">
        <v>504.55947255199993</v>
      </c>
      <c r="Q129" s="167">
        <v>15.872999999999999</v>
      </c>
      <c r="R129" s="170">
        <v>17.972382027599998</v>
      </c>
    </row>
    <row r="130" spans="1:18" s="70" customFormat="1" ht="12.75" customHeight="1">
      <c r="A130" s="171"/>
      <c r="B130" s="172"/>
      <c r="C130" s="172"/>
      <c r="D130" s="174"/>
      <c r="E130" s="177"/>
      <c r="F130" s="179"/>
      <c r="G130" s="180"/>
      <c r="H130" s="170"/>
      <c r="I130" s="180"/>
      <c r="J130" s="170"/>
      <c r="K130" s="133" t="s">
        <v>222</v>
      </c>
      <c r="L130" s="148" t="s">
        <v>128</v>
      </c>
      <c r="M130" s="133">
        <v>0.02</v>
      </c>
      <c r="N130" s="148">
        <v>1.25</v>
      </c>
      <c r="O130" s="7">
        <v>2.5000000000000001E-2</v>
      </c>
      <c r="P130" s="170"/>
      <c r="Q130" s="168"/>
      <c r="R130" s="170"/>
    </row>
    <row r="131" spans="1:18" s="70" customFormat="1" ht="12.75" customHeight="1">
      <c r="A131" s="171"/>
      <c r="B131" s="172"/>
      <c r="C131" s="172"/>
      <c r="D131" s="174"/>
      <c r="E131" s="177"/>
      <c r="F131" s="179"/>
      <c r="G131" s="180"/>
      <c r="H131" s="170"/>
      <c r="I131" s="180"/>
      <c r="J131" s="170"/>
      <c r="K131" s="133" t="s">
        <v>129</v>
      </c>
      <c r="L131" s="82" t="s">
        <v>128</v>
      </c>
      <c r="M131" s="142">
        <v>0.04</v>
      </c>
      <c r="N131" s="148">
        <v>28.7</v>
      </c>
      <c r="O131" s="7">
        <v>1.1479999999999999</v>
      </c>
      <c r="P131" s="170"/>
      <c r="Q131" s="168"/>
      <c r="R131" s="170"/>
    </row>
    <row r="132" spans="1:18" s="70" customFormat="1" ht="12.75" customHeight="1">
      <c r="A132" s="171"/>
      <c r="B132" s="172"/>
      <c r="C132" s="172"/>
      <c r="D132" s="175"/>
      <c r="E132" s="178"/>
      <c r="F132" s="179"/>
      <c r="G132" s="180"/>
      <c r="H132" s="170"/>
      <c r="I132" s="180"/>
      <c r="J132" s="170"/>
      <c r="K132" s="133"/>
      <c r="L132" s="133"/>
      <c r="M132" s="133"/>
      <c r="N132" s="135"/>
      <c r="O132" s="7">
        <v>0</v>
      </c>
      <c r="P132" s="170"/>
      <c r="Q132" s="169"/>
      <c r="R132" s="170"/>
    </row>
    <row r="133" spans="1:18" s="70" customFormat="1" ht="12.75" customHeight="1">
      <c r="A133" s="171">
        <v>7</v>
      </c>
      <c r="B133" s="290" t="s">
        <v>283</v>
      </c>
      <c r="C133" s="291" t="s">
        <v>284</v>
      </c>
      <c r="D133" s="228" t="s">
        <v>285</v>
      </c>
      <c r="E133" s="181">
        <v>3</v>
      </c>
      <c r="F133" s="179">
        <v>30.585763471840004</v>
      </c>
      <c r="G133" s="309">
        <v>10.4</v>
      </c>
      <c r="H133" s="170">
        <v>21.733192000000003</v>
      </c>
      <c r="I133" s="201">
        <v>0.3</v>
      </c>
      <c r="J133" s="170">
        <v>0.88915200000000005</v>
      </c>
      <c r="K133" s="152" t="s">
        <v>286</v>
      </c>
      <c r="L133" s="152" t="s">
        <v>221</v>
      </c>
      <c r="M133" s="152">
        <v>1</v>
      </c>
      <c r="N133" s="151">
        <v>6</v>
      </c>
      <c r="O133" s="7">
        <v>6</v>
      </c>
      <c r="P133" s="170">
        <v>91.757290415520004</v>
      </c>
      <c r="Q133" s="167">
        <v>7.0331999999999999</v>
      </c>
      <c r="R133" s="170">
        <v>7.96341947184</v>
      </c>
    </row>
    <row r="134" spans="1:18" s="70" customFormat="1" ht="12.75" customHeight="1">
      <c r="A134" s="171"/>
      <c r="B134" s="290"/>
      <c r="C134" s="292"/>
      <c r="D134" s="228"/>
      <c r="E134" s="182"/>
      <c r="F134" s="179"/>
      <c r="G134" s="309"/>
      <c r="H134" s="170"/>
      <c r="I134" s="201"/>
      <c r="J134" s="170"/>
      <c r="K134" s="152"/>
      <c r="L134" s="152"/>
      <c r="M134" s="152"/>
      <c r="N134" s="149"/>
      <c r="O134" s="7">
        <v>0</v>
      </c>
      <c r="P134" s="170"/>
      <c r="Q134" s="168"/>
      <c r="R134" s="170"/>
    </row>
    <row r="135" spans="1:18" s="70" customFormat="1" ht="12.75" customHeight="1">
      <c r="A135" s="171"/>
      <c r="B135" s="290"/>
      <c r="C135" s="292"/>
      <c r="D135" s="228"/>
      <c r="E135" s="182"/>
      <c r="F135" s="179"/>
      <c r="G135" s="309"/>
      <c r="H135" s="170"/>
      <c r="I135" s="201"/>
      <c r="J135" s="170"/>
      <c r="K135" s="152" t="s">
        <v>129</v>
      </c>
      <c r="L135" s="152" t="s">
        <v>275</v>
      </c>
      <c r="M135" s="157">
        <v>3.5999999999999997E-2</v>
      </c>
      <c r="N135" s="135">
        <v>28.7</v>
      </c>
      <c r="O135" s="7">
        <v>1.0331999999999999</v>
      </c>
      <c r="P135" s="170"/>
      <c r="Q135" s="168"/>
      <c r="R135" s="170"/>
    </row>
    <row r="136" spans="1:18" s="70" customFormat="1" ht="12.75" customHeight="1">
      <c r="A136" s="171"/>
      <c r="B136" s="290"/>
      <c r="C136" s="292"/>
      <c r="D136" s="228"/>
      <c r="E136" s="183"/>
      <c r="F136" s="179"/>
      <c r="G136" s="309"/>
      <c r="H136" s="170"/>
      <c r="I136" s="201"/>
      <c r="J136" s="170"/>
      <c r="K136" s="98"/>
      <c r="L136" s="98"/>
      <c r="M136" s="98"/>
      <c r="N136" s="96"/>
      <c r="O136" s="7">
        <v>0</v>
      </c>
      <c r="P136" s="170"/>
      <c r="Q136" s="169"/>
      <c r="R136" s="170"/>
    </row>
    <row r="137" spans="1:18" ht="12.75" customHeight="1">
      <c r="A137" s="171"/>
      <c r="B137" s="184"/>
      <c r="C137" s="304" t="s">
        <v>235</v>
      </c>
      <c r="D137" s="302"/>
      <c r="E137" s="236"/>
      <c r="F137" s="179">
        <v>0</v>
      </c>
      <c r="G137" s="303"/>
      <c r="H137" s="170">
        <v>0</v>
      </c>
      <c r="I137" s="301"/>
      <c r="J137" s="170">
        <v>0</v>
      </c>
      <c r="K137" s="98"/>
      <c r="L137" s="110"/>
      <c r="M137" s="98"/>
      <c r="N137" s="99"/>
      <c r="O137" s="7">
        <v>0</v>
      </c>
      <c r="P137" s="170">
        <v>0</v>
      </c>
      <c r="Q137" s="167">
        <v>0</v>
      </c>
      <c r="R137" s="170">
        <v>0</v>
      </c>
    </row>
    <row r="138" spans="1:18" s="70" customFormat="1" ht="12.75" customHeight="1">
      <c r="A138" s="171"/>
      <c r="B138" s="184"/>
      <c r="C138" s="305"/>
      <c r="D138" s="302"/>
      <c r="E138" s="236"/>
      <c r="F138" s="179"/>
      <c r="G138" s="303"/>
      <c r="H138" s="170"/>
      <c r="I138" s="301"/>
      <c r="J138" s="170"/>
      <c r="K138" s="5"/>
      <c r="L138" s="5"/>
      <c r="M138" s="5"/>
      <c r="N138" s="57"/>
      <c r="O138" s="7"/>
      <c r="P138" s="170"/>
      <c r="Q138" s="168"/>
      <c r="R138" s="170"/>
    </row>
    <row r="139" spans="1:18" ht="12.75" customHeight="1">
      <c r="A139" s="171"/>
      <c r="B139" s="184"/>
      <c r="C139" s="305"/>
      <c r="D139" s="302"/>
      <c r="E139" s="236"/>
      <c r="F139" s="179"/>
      <c r="G139" s="303"/>
      <c r="H139" s="170"/>
      <c r="I139" s="301"/>
      <c r="J139" s="170"/>
      <c r="K139" s="5"/>
      <c r="L139" s="5"/>
      <c r="M139" s="5"/>
      <c r="N139" s="83"/>
      <c r="O139" s="7">
        <v>0</v>
      </c>
      <c r="P139" s="170"/>
      <c r="Q139" s="168"/>
      <c r="R139" s="170"/>
    </row>
    <row r="140" spans="1:18" ht="12.75" customHeight="1">
      <c r="A140" s="171"/>
      <c r="B140" s="184"/>
      <c r="C140" s="306"/>
      <c r="D140" s="302"/>
      <c r="E140" s="236"/>
      <c r="F140" s="179"/>
      <c r="G140" s="303"/>
      <c r="H140" s="170"/>
      <c r="I140" s="301"/>
      <c r="J140" s="170"/>
      <c r="K140" s="5"/>
      <c r="L140" s="5"/>
      <c r="M140" s="5"/>
      <c r="N140" s="54"/>
      <c r="O140" s="7">
        <v>0</v>
      </c>
      <c r="P140" s="170"/>
      <c r="Q140" s="169"/>
      <c r="R140" s="170"/>
    </row>
    <row r="141" spans="1:18" s="70" customFormat="1" ht="12.75" customHeight="1">
      <c r="A141" s="185">
        <v>1</v>
      </c>
      <c r="B141" s="214" t="s">
        <v>223</v>
      </c>
      <c r="C141" s="307" t="s">
        <v>287</v>
      </c>
      <c r="D141" s="227" t="s">
        <v>140</v>
      </c>
      <c r="E141" s="202">
        <v>2.4700000000000002</v>
      </c>
      <c r="F141" s="179">
        <v>36.021030307529998</v>
      </c>
      <c r="G141" s="303">
        <v>2.78</v>
      </c>
      <c r="H141" s="170">
        <v>5.8094493999999992</v>
      </c>
      <c r="I141" s="303">
        <v>0.34</v>
      </c>
      <c r="J141" s="170">
        <v>1.0077056000000002</v>
      </c>
      <c r="K141" s="101" t="s">
        <v>127</v>
      </c>
      <c r="L141" s="101" t="s">
        <v>128</v>
      </c>
      <c r="M141" s="125">
        <v>0.71</v>
      </c>
      <c r="N141" s="99">
        <v>28.1</v>
      </c>
      <c r="O141" s="7">
        <v>19.951000000000001</v>
      </c>
      <c r="P141" s="170">
        <v>88.971944859599105</v>
      </c>
      <c r="Q141" s="167">
        <v>25.792524999999998</v>
      </c>
      <c r="R141" s="170">
        <v>29.203875307529994</v>
      </c>
    </row>
    <row r="142" spans="1:18" s="70" customFormat="1" ht="12.75" customHeight="1">
      <c r="A142" s="185"/>
      <c r="B142" s="214"/>
      <c r="C142" s="307"/>
      <c r="D142" s="227"/>
      <c r="E142" s="190"/>
      <c r="F142" s="179"/>
      <c r="G142" s="303"/>
      <c r="H142" s="170"/>
      <c r="I142" s="303"/>
      <c r="J142" s="170"/>
      <c r="K142" s="101" t="s">
        <v>218</v>
      </c>
      <c r="L142" s="101" t="s">
        <v>221</v>
      </c>
      <c r="M142" s="101">
        <v>1.17</v>
      </c>
      <c r="N142" s="124">
        <v>3.5</v>
      </c>
      <c r="O142" s="7">
        <v>4.0949999999999998</v>
      </c>
      <c r="P142" s="170"/>
      <c r="Q142" s="168"/>
      <c r="R142" s="170"/>
    </row>
    <row r="143" spans="1:18" s="70" customFormat="1" ht="12.75" customHeight="1">
      <c r="A143" s="185"/>
      <c r="B143" s="214"/>
      <c r="C143" s="307"/>
      <c r="D143" s="227"/>
      <c r="E143" s="190"/>
      <c r="F143" s="179"/>
      <c r="G143" s="303"/>
      <c r="H143" s="170"/>
      <c r="I143" s="303"/>
      <c r="J143" s="170"/>
      <c r="K143" s="101" t="s">
        <v>219</v>
      </c>
      <c r="L143" s="101" t="s">
        <v>128</v>
      </c>
      <c r="M143" s="109">
        <v>1.2500000000000001E-2</v>
      </c>
      <c r="N143" s="122">
        <v>139.72200000000001</v>
      </c>
      <c r="O143" s="7">
        <v>1.7465250000000001</v>
      </c>
      <c r="P143" s="170"/>
      <c r="Q143" s="168"/>
      <c r="R143" s="170"/>
    </row>
    <row r="144" spans="1:18" s="70" customFormat="1" ht="12.75" customHeight="1">
      <c r="A144" s="185"/>
      <c r="B144" s="214"/>
      <c r="C144" s="308"/>
      <c r="D144" s="227"/>
      <c r="E144" s="191"/>
      <c r="F144" s="179"/>
      <c r="G144" s="303"/>
      <c r="H144" s="170"/>
      <c r="I144" s="303"/>
      <c r="J144" s="170"/>
      <c r="K144" s="98"/>
      <c r="L144" s="98"/>
      <c r="M144" s="98"/>
      <c r="N144" s="124"/>
      <c r="O144" s="7">
        <v>0</v>
      </c>
      <c r="P144" s="170"/>
      <c r="Q144" s="169"/>
      <c r="R144" s="170"/>
    </row>
    <row r="145" spans="1:18" s="70" customFormat="1" ht="12.75" customHeight="1">
      <c r="A145" s="185">
        <v>2</v>
      </c>
      <c r="B145" s="214" t="s">
        <v>178</v>
      </c>
      <c r="C145" s="215" t="s">
        <v>224</v>
      </c>
      <c r="D145" s="217" t="s">
        <v>108</v>
      </c>
      <c r="E145" s="202">
        <v>0.11</v>
      </c>
      <c r="F145" s="179">
        <v>339.67836</v>
      </c>
      <c r="G145" s="187"/>
      <c r="H145" s="170">
        <v>0</v>
      </c>
      <c r="I145" s="187"/>
      <c r="J145" s="170">
        <v>0</v>
      </c>
      <c r="K145" s="98" t="s">
        <v>220</v>
      </c>
      <c r="L145" s="122" t="s">
        <v>108</v>
      </c>
      <c r="M145" s="98">
        <v>1</v>
      </c>
      <c r="N145" s="122">
        <v>300</v>
      </c>
      <c r="O145" s="7">
        <v>300</v>
      </c>
      <c r="P145" s="170">
        <v>37.364619599999997</v>
      </c>
      <c r="Q145" s="167">
        <v>300</v>
      </c>
      <c r="R145" s="170">
        <v>339.67836</v>
      </c>
    </row>
    <row r="146" spans="1:18" s="70" customFormat="1" ht="12.75" customHeight="1">
      <c r="A146" s="185"/>
      <c r="B146" s="214"/>
      <c r="C146" s="216"/>
      <c r="D146" s="218"/>
      <c r="E146" s="190"/>
      <c r="F146" s="179"/>
      <c r="G146" s="187"/>
      <c r="H146" s="170"/>
      <c r="I146" s="187"/>
      <c r="J146" s="170"/>
      <c r="K146" s="101"/>
      <c r="L146" s="101"/>
      <c r="M146" s="101"/>
      <c r="N146" s="122"/>
      <c r="O146" s="7">
        <v>0</v>
      </c>
      <c r="P146" s="170"/>
      <c r="Q146" s="168"/>
      <c r="R146" s="170"/>
    </row>
    <row r="147" spans="1:18" s="70" customFormat="1" ht="12.75" customHeight="1">
      <c r="A147" s="185"/>
      <c r="B147" s="214"/>
      <c r="C147" s="216"/>
      <c r="D147" s="218"/>
      <c r="E147" s="190"/>
      <c r="F147" s="179"/>
      <c r="G147" s="187"/>
      <c r="H147" s="170"/>
      <c r="I147" s="187"/>
      <c r="J147" s="170"/>
      <c r="K147" s="101"/>
      <c r="L147" s="79"/>
      <c r="M147" s="102"/>
      <c r="N147" s="122"/>
      <c r="O147" s="7">
        <v>0</v>
      </c>
      <c r="P147" s="170"/>
      <c r="Q147" s="168"/>
      <c r="R147" s="170"/>
    </row>
    <row r="148" spans="1:18" s="70" customFormat="1" ht="12.75" customHeight="1">
      <c r="A148" s="185"/>
      <c r="B148" s="214"/>
      <c r="C148" s="216"/>
      <c r="D148" s="218"/>
      <c r="E148" s="191"/>
      <c r="F148" s="179"/>
      <c r="G148" s="187"/>
      <c r="H148" s="170"/>
      <c r="I148" s="187"/>
      <c r="J148" s="170"/>
      <c r="K148" s="98"/>
      <c r="L148" s="98"/>
      <c r="M148" s="98"/>
      <c r="N148" s="124"/>
      <c r="O148" s="7">
        <v>0</v>
      </c>
      <c r="P148" s="170"/>
      <c r="Q148" s="169"/>
      <c r="R148" s="170"/>
    </row>
    <row r="149" spans="1:18" s="70" customFormat="1" ht="12.75" customHeight="1">
      <c r="A149" s="185">
        <v>3</v>
      </c>
      <c r="B149" s="214" t="s">
        <v>178</v>
      </c>
      <c r="C149" s="215" t="s">
        <v>225</v>
      </c>
      <c r="D149" s="217" t="s">
        <v>108</v>
      </c>
      <c r="E149" s="202">
        <v>4.8000000000000001E-2</v>
      </c>
      <c r="F149" s="179">
        <v>345.96920322720001</v>
      </c>
      <c r="G149" s="246"/>
      <c r="H149" s="170">
        <v>0</v>
      </c>
      <c r="I149" s="249"/>
      <c r="J149" s="170">
        <v>0</v>
      </c>
      <c r="K149" s="98" t="s">
        <v>220</v>
      </c>
      <c r="L149" s="122" t="s">
        <v>108</v>
      </c>
      <c r="M149" s="98">
        <v>1</v>
      </c>
      <c r="N149" s="122">
        <v>305.55599999999998</v>
      </c>
      <c r="O149" s="7">
        <v>305.55599999999998</v>
      </c>
      <c r="P149" s="170">
        <v>16.6065217549056</v>
      </c>
      <c r="Q149" s="167">
        <v>305.55599999999998</v>
      </c>
      <c r="R149" s="170">
        <v>345.96920322720001</v>
      </c>
    </row>
    <row r="150" spans="1:18" s="70" customFormat="1" ht="12.75" customHeight="1">
      <c r="A150" s="185"/>
      <c r="B150" s="214"/>
      <c r="C150" s="216"/>
      <c r="D150" s="218"/>
      <c r="E150" s="190"/>
      <c r="F150" s="179"/>
      <c r="G150" s="247"/>
      <c r="H150" s="170"/>
      <c r="I150" s="249"/>
      <c r="J150" s="170"/>
      <c r="K150" s="98"/>
      <c r="L150" s="98"/>
      <c r="M150" s="98"/>
      <c r="N150" s="99"/>
      <c r="O150" s="7">
        <v>0</v>
      </c>
      <c r="P150" s="170"/>
      <c r="Q150" s="168"/>
      <c r="R150" s="170"/>
    </row>
    <row r="151" spans="1:18" s="70" customFormat="1" ht="12.75" customHeight="1">
      <c r="A151" s="185"/>
      <c r="B151" s="214"/>
      <c r="C151" s="216"/>
      <c r="D151" s="218"/>
      <c r="E151" s="190"/>
      <c r="F151" s="179"/>
      <c r="G151" s="247"/>
      <c r="H151" s="170"/>
      <c r="I151" s="249"/>
      <c r="J151" s="170"/>
      <c r="K151" s="98"/>
      <c r="L151" s="98"/>
      <c r="M151" s="98"/>
      <c r="N151" s="124"/>
      <c r="O151" s="7">
        <v>0</v>
      </c>
      <c r="P151" s="170"/>
      <c r="Q151" s="168"/>
      <c r="R151" s="170"/>
    </row>
    <row r="152" spans="1:18" s="70" customFormat="1" ht="12.75" customHeight="1">
      <c r="A152" s="185"/>
      <c r="B152" s="214"/>
      <c r="C152" s="216"/>
      <c r="D152" s="218"/>
      <c r="E152" s="191"/>
      <c r="F152" s="179"/>
      <c r="G152" s="248"/>
      <c r="H152" s="170"/>
      <c r="I152" s="249"/>
      <c r="J152" s="170"/>
      <c r="K152" s="98"/>
      <c r="L152" s="98"/>
      <c r="M152" s="98"/>
      <c r="N152" s="124"/>
      <c r="O152" s="7">
        <v>0</v>
      </c>
      <c r="P152" s="170"/>
      <c r="Q152" s="169"/>
      <c r="R152" s="170"/>
    </row>
    <row r="153" spans="1:18" s="70" customFormat="1" ht="12.75" customHeight="1">
      <c r="A153" s="185">
        <v>4</v>
      </c>
      <c r="B153" s="184" t="s">
        <v>226</v>
      </c>
      <c r="C153" s="184" t="s">
        <v>227</v>
      </c>
      <c r="D153" s="185" t="s">
        <v>128</v>
      </c>
      <c r="E153" s="202">
        <v>0.55000000000000004</v>
      </c>
      <c r="F153" s="179">
        <v>5.3205567799999995</v>
      </c>
      <c r="G153" s="187">
        <v>0.45</v>
      </c>
      <c r="H153" s="170">
        <v>0.94037850000000001</v>
      </c>
      <c r="I153" s="187">
        <v>0.37</v>
      </c>
      <c r="J153" s="170">
        <v>1.0966208000000002</v>
      </c>
      <c r="K153" s="98" t="s">
        <v>233</v>
      </c>
      <c r="L153" s="130" t="s">
        <v>128</v>
      </c>
      <c r="M153" s="98">
        <v>0.57999999999999996</v>
      </c>
      <c r="N153" s="124">
        <v>5</v>
      </c>
      <c r="O153" s="7">
        <v>2.9</v>
      </c>
      <c r="P153" s="170">
        <v>2.9263062290000001</v>
      </c>
      <c r="Q153" s="167">
        <v>2.9</v>
      </c>
      <c r="R153" s="170">
        <v>3.2835574799999994</v>
      </c>
    </row>
    <row r="154" spans="1:18" s="70" customFormat="1" ht="12.75" customHeight="1">
      <c r="A154" s="185"/>
      <c r="B154" s="184"/>
      <c r="C154" s="184"/>
      <c r="D154" s="185"/>
      <c r="E154" s="190"/>
      <c r="F154" s="179"/>
      <c r="G154" s="187"/>
      <c r="H154" s="170"/>
      <c r="I154" s="187"/>
      <c r="J154" s="170"/>
      <c r="K154" s="98" t="s">
        <v>234</v>
      </c>
      <c r="L154" s="98"/>
      <c r="M154" s="98"/>
      <c r="N154" s="124"/>
      <c r="O154" s="7">
        <v>0</v>
      </c>
      <c r="P154" s="170"/>
      <c r="Q154" s="168"/>
      <c r="R154" s="170"/>
    </row>
    <row r="155" spans="1:18" s="70" customFormat="1" ht="12.75" customHeight="1">
      <c r="A155" s="185"/>
      <c r="B155" s="184"/>
      <c r="C155" s="184"/>
      <c r="D155" s="185"/>
      <c r="E155" s="190"/>
      <c r="F155" s="179"/>
      <c r="G155" s="187"/>
      <c r="H155" s="170"/>
      <c r="I155" s="187"/>
      <c r="J155" s="170"/>
      <c r="K155" s="98"/>
      <c r="L155" s="87"/>
      <c r="M155" s="105"/>
      <c r="N155" s="103"/>
      <c r="O155" s="7">
        <v>0</v>
      </c>
      <c r="P155" s="170"/>
      <c r="Q155" s="168"/>
      <c r="R155" s="170"/>
    </row>
    <row r="156" spans="1:18" s="70" customFormat="1" ht="12.75" customHeight="1">
      <c r="A156" s="185"/>
      <c r="B156" s="184"/>
      <c r="C156" s="184"/>
      <c r="D156" s="185"/>
      <c r="E156" s="191"/>
      <c r="F156" s="179"/>
      <c r="G156" s="187"/>
      <c r="H156" s="170"/>
      <c r="I156" s="187"/>
      <c r="J156" s="170"/>
      <c r="K156" s="98"/>
      <c r="L156" s="98"/>
      <c r="M156" s="98"/>
      <c r="N156" s="111"/>
      <c r="O156" s="7">
        <v>0</v>
      </c>
      <c r="P156" s="170"/>
      <c r="Q156" s="169"/>
      <c r="R156" s="170"/>
    </row>
    <row r="157" spans="1:18" s="70" customFormat="1" ht="12.75" customHeight="1">
      <c r="A157" s="185">
        <v>5</v>
      </c>
      <c r="B157" s="184" t="s">
        <v>178</v>
      </c>
      <c r="C157" s="184" t="s">
        <v>231</v>
      </c>
      <c r="D157" s="185" t="s">
        <v>108</v>
      </c>
      <c r="E157" s="202">
        <v>7.0000000000000001E-3</v>
      </c>
      <c r="F157" s="179">
        <v>472.15292039999997</v>
      </c>
      <c r="G157" s="203"/>
      <c r="H157" s="170">
        <v>0</v>
      </c>
      <c r="I157" s="206"/>
      <c r="J157" s="170">
        <v>0</v>
      </c>
      <c r="K157" s="98" t="s">
        <v>232</v>
      </c>
      <c r="L157" s="98" t="s">
        <v>108</v>
      </c>
      <c r="M157" s="98">
        <v>1</v>
      </c>
      <c r="N157" s="124">
        <v>417</v>
      </c>
      <c r="O157" s="7">
        <v>417</v>
      </c>
      <c r="P157" s="170">
        <v>3.3050704428</v>
      </c>
      <c r="Q157" s="167">
        <v>417</v>
      </c>
      <c r="R157" s="170">
        <v>472.15292039999997</v>
      </c>
    </row>
    <row r="158" spans="1:18" s="70" customFormat="1" ht="12.75" customHeight="1">
      <c r="A158" s="185"/>
      <c r="B158" s="184"/>
      <c r="C158" s="184"/>
      <c r="D158" s="185"/>
      <c r="E158" s="190"/>
      <c r="F158" s="179"/>
      <c r="G158" s="204"/>
      <c r="H158" s="170"/>
      <c r="I158" s="207"/>
      <c r="J158" s="170"/>
      <c r="K158" s="98"/>
      <c r="L158" s="98"/>
      <c r="M158" s="98"/>
      <c r="N158" s="125"/>
      <c r="O158" s="7">
        <v>0</v>
      </c>
      <c r="P158" s="170"/>
      <c r="Q158" s="168"/>
      <c r="R158" s="170"/>
    </row>
    <row r="159" spans="1:18" s="70" customFormat="1" ht="12.75" customHeight="1">
      <c r="A159" s="185"/>
      <c r="B159" s="184"/>
      <c r="C159" s="184"/>
      <c r="D159" s="185"/>
      <c r="E159" s="190"/>
      <c r="F159" s="179"/>
      <c r="G159" s="204"/>
      <c r="H159" s="170"/>
      <c r="I159" s="207"/>
      <c r="J159" s="170"/>
      <c r="K159" s="98"/>
      <c r="L159" s="87"/>
      <c r="M159" s="105"/>
      <c r="N159" s="103"/>
      <c r="O159" s="7">
        <v>0</v>
      </c>
      <c r="P159" s="170"/>
      <c r="Q159" s="168"/>
      <c r="R159" s="170"/>
    </row>
    <row r="160" spans="1:18" s="70" customFormat="1" ht="12.75" customHeight="1">
      <c r="A160" s="185"/>
      <c r="B160" s="184"/>
      <c r="C160" s="184"/>
      <c r="D160" s="185"/>
      <c r="E160" s="191"/>
      <c r="F160" s="179"/>
      <c r="G160" s="205"/>
      <c r="H160" s="170"/>
      <c r="I160" s="208"/>
      <c r="J160" s="170"/>
      <c r="K160" s="98"/>
      <c r="L160" s="98"/>
      <c r="M160" s="98"/>
      <c r="N160" s="124"/>
      <c r="O160" s="7">
        <v>0</v>
      </c>
      <c r="P160" s="170"/>
      <c r="Q160" s="169"/>
      <c r="R160" s="170"/>
    </row>
    <row r="161" spans="1:18" s="70" customFormat="1" ht="12.75" customHeight="1">
      <c r="A161" s="185">
        <v>6</v>
      </c>
      <c r="B161" s="184" t="s">
        <v>228</v>
      </c>
      <c r="C161" s="215" t="s">
        <v>229</v>
      </c>
      <c r="D161" s="250" t="s">
        <v>133</v>
      </c>
      <c r="E161" s="297">
        <v>9</v>
      </c>
      <c r="F161" s="179">
        <v>1.6241941072319999</v>
      </c>
      <c r="G161" s="284">
        <v>0.1052</v>
      </c>
      <c r="H161" s="170">
        <v>0.219839596</v>
      </c>
      <c r="I161" s="284">
        <v>1.8700000000000001E-2</v>
      </c>
      <c r="J161" s="170">
        <v>5.5423808000000005E-2</v>
      </c>
      <c r="K161" s="98" t="s">
        <v>129</v>
      </c>
      <c r="L161" s="98" t="s">
        <v>128</v>
      </c>
      <c r="M161" s="98">
        <v>4.0800000000000003E-2</v>
      </c>
      <c r="N161" s="122">
        <v>29.2</v>
      </c>
      <c r="O161" s="7">
        <v>1.19136</v>
      </c>
      <c r="P161" s="170">
        <v>14.617746965087999</v>
      </c>
      <c r="Q161" s="167">
        <v>1.19136</v>
      </c>
      <c r="R161" s="170">
        <v>1.3489307032319999</v>
      </c>
    </row>
    <row r="162" spans="1:18" s="70" customFormat="1" ht="12.75" customHeight="1">
      <c r="A162" s="185"/>
      <c r="B162" s="184"/>
      <c r="C162" s="216"/>
      <c r="D162" s="251"/>
      <c r="E162" s="210"/>
      <c r="F162" s="179"/>
      <c r="G162" s="284"/>
      <c r="H162" s="170"/>
      <c r="I162" s="284"/>
      <c r="J162" s="170"/>
      <c r="K162" s="98"/>
      <c r="L162" s="98"/>
      <c r="M162" s="98"/>
      <c r="N162" s="99"/>
      <c r="O162" s="7">
        <v>0</v>
      </c>
      <c r="P162" s="170"/>
      <c r="Q162" s="168"/>
      <c r="R162" s="170"/>
    </row>
    <row r="163" spans="1:18" s="70" customFormat="1" ht="12.75" customHeight="1">
      <c r="A163" s="185"/>
      <c r="B163" s="184"/>
      <c r="C163" s="216"/>
      <c r="D163" s="251"/>
      <c r="E163" s="210"/>
      <c r="F163" s="179"/>
      <c r="G163" s="284"/>
      <c r="H163" s="170"/>
      <c r="I163" s="284"/>
      <c r="J163" s="170"/>
      <c r="K163" s="98"/>
      <c r="L163" s="98"/>
      <c r="M163" s="98"/>
      <c r="N163" s="124"/>
      <c r="O163" s="7">
        <v>0</v>
      </c>
      <c r="P163" s="170"/>
      <c r="Q163" s="168"/>
      <c r="R163" s="170"/>
    </row>
    <row r="164" spans="1:18" s="70" customFormat="1" ht="12.75" customHeight="1">
      <c r="A164" s="185"/>
      <c r="B164" s="184"/>
      <c r="C164" s="216"/>
      <c r="D164" s="252"/>
      <c r="E164" s="211"/>
      <c r="F164" s="179"/>
      <c r="G164" s="284"/>
      <c r="H164" s="170"/>
      <c r="I164" s="284"/>
      <c r="J164" s="170"/>
      <c r="K164" s="98"/>
      <c r="L164" s="98"/>
      <c r="M164" s="98"/>
      <c r="N164" s="124"/>
      <c r="O164" s="7">
        <v>0</v>
      </c>
      <c r="P164" s="170"/>
      <c r="Q164" s="169"/>
      <c r="R164" s="170"/>
    </row>
    <row r="165" spans="1:18" s="70" customFormat="1" ht="12.75" customHeight="1">
      <c r="A165" s="185">
        <v>7</v>
      </c>
      <c r="B165" s="242" t="s">
        <v>134</v>
      </c>
      <c r="C165" s="184" t="s">
        <v>288</v>
      </c>
      <c r="D165" s="185" t="s">
        <v>230</v>
      </c>
      <c r="E165" s="293">
        <v>9</v>
      </c>
      <c r="F165" s="179">
        <v>14.654581460799999</v>
      </c>
      <c r="G165" s="285">
        <v>3.37</v>
      </c>
      <c r="H165" s="170">
        <v>7.0423901000000004</v>
      </c>
      <c r="I165" s="285">
        <v>3.4000000000000002E-2</v>
      </c>
      <c r="J165" s="170">
        <v>0.10077056000000002</v>
      </c>
      <c r="K165" s="112" t="s">
        <v>141</v>
      </c>
      <c r="L165" s="113" t="s">
        <v>133</v>
      </c>
      <c r="M165" s="112">
        <v>1.01</v>
      </c>
      <c r="N165" s="124">
        <v>6</v>
      </c>
      <c r="O165" s="7">
        <v>6.0600000000000005</v>
      </c>
      <c r="P165" s="170">
        <v>131.89123314719998</v>
      </c>
      <c r="Q165" s="167">
        <v>6.6340000000000003</v>
      </c>
      <c r="R165" s="170">
        <v>7.5114208007999999</v>
      </c>
    </row>
    <row r="166" spans="1:18" s="70" customFormat="1" ht="12.75" customHeight="1">
      <c r="A166" s="185"/>
      <c r="B166" s="242"/>
      <c r="C166" s="184"/>
      <c r="D166" s="185"/>
      <c r="E166" s="294"/>
      <c r="F166" s="179"/>
      <c r="G166" s="286"/>
      <c r="H166" s="170"/>
      <c r="I166" s="286"/>
      <c r="J166" s="170"/>
      <c r="K166" s="101"/>
      <c r="L166" s="101"/>
      <c r="M166" s="101"/>
      <c r="N166" s="124"/>
      <c r="O166" s="7">
        <v>0</v>
      </c>
      <c r="P166" s="170"/>
      <c r="Q166" s="168"/>
      <c r="R166" s="170"/>
    </row>
    <row r="167" spans="1:18" s="70" customFormat="1" ht="12.75" customHeight="1">
      <c r="A167" s="185"/>
      <c r="B167" s="242"/>
      <c r="C167" s="184"/>
      <c r="D167" s="185"/>
      <c r="E167" s="294"/>
      <c r="F167" s="179"/>
      <c r="G167" s="286"/>
      <c r="H167" s="170"/>
      <c r="I167" s="286"/>
      <c r="J167" s="170"/>
      <c r="K167" s="101" t="s">
        <v>129</v>
      </c>
      <c r="L167" s="79" t="s">
        <v>140</v>
      </c>
      <c r="M167" s="102">
        <v>0.02</v>
      </c>
      <c r="N167" s="103">
        <v>28.7</v>
      </c>
      <c r="O167" s="7">
        <v>0.57399999999999995</v>
      </c>
      <c r="P167" s="170"/>
      <c r="Q167" s="168"/>
      <c r="R167" s="170"/>
    </row>
    <row r="168" spans="1:18" s="70" customFormat="1" ht="12.75" customHeight="1">
      <c r="A168" s="185"/>
      <c r="B168" s="243"/>
      <c r="C168" s="184"/>
      <c r="D168" s="185"/>
      <c r="E168" s="295"/>
      <c r="F168" s="179"/>
      <c r="G168" s="286"/>
      <c r="H168" s="170"/>
      <c r="I168" s="286"/>
      <c r="J168" s="170"/>
      <c r="K168" s="98"/>
      <c r="L168" s="98"/>
      <c r="M168" s="98"/>
      <c r="N168" s="124"/>
      <c r="O168" s="7">
        <v>0</v>
      </c>
      <c r="P168" s="170"/>
      <c r="Q168" s="169"/>
      <c r="R168" s="170"/>
    </row>
    <row r="169" spans="1:18" s="70" customFormat="1" ht="12.75" customHeight="1">
      <c r="A169" s="185">
        <v>8</v>
      </c>
      <c r="B169" s="242" t="s">
        <v>236</v>
      </c>
      <c r="C169" s="188" t="s">
        <v>237</v>
      </c>
      <c r="D169" s="172" t="s">
        <v>106</v>
      </c>
      <c r="E169" s="293">
        <v>7</v>
      </c>
      <c r="F169" s="179">
        <v>5.68455763466</v>
      </c>
      <c r="G169" s="180">
        <v>0.219</v>
      </c>
      <c r="H169" s="170">
        <v>0.45765086999999999</v>
      </c>
      <c r="I169" s="180">
        <v>2.8000000000000001E-2</v>
      </c>
      <c r="J169" s="170">
        <v>8.2987520000000009E-2</v>
      </c>
      <c r="K169" s="133" t="s">
        <v>129</v>
      </c>
      <c r="L169" s="79" t="s">
        <v>140</v>
      </c>
      <c r="M169" s="133">
        <v>1.5E-3</v>
      </c>
      <c r="N169" s="134">
        <v>28.7</v>
      </c>
      <c r="O169" s="7">
        <v>4.3049999999999998E-2</v>
      </c>
      <c r="P169" s="170">
        <v>39.791903442619997</v>
      </c>
      <c r="Q169" s="167">
        <v>4.54305</v>
      </c>
      <c r="R169" s="170">
        <v>5.1439192446600002</v>
      </c>
    </row>
    <row r="170" spans="1:18" s="70" customFormat="1" ht="12.75" customHeight="1">
      <c r="A170" s="185"/>
      <c r="B170" s="242"/>
      <c r="C170" s="188"/>
      <c r="D170" s="228"/>
      <c r="E170" s="294"/>
      <c r="F170" s="179"/>
      <c r="G170" s="180"/>
      <c r="H170" s="170"/>
      <c r="I170" s="180"/>
      <c r="J170" s="170"/>
      <c r="K170" s="133"/>
      <c r="L170" s="133"/>
      <c r="M170" s="133"/>
      <c r="N170" s="135"/>
      <c r="O170" s="7">
        <v>0</v>
      </c>
      <c r="P170" s="170"/>
      <c r="Q170" s="168"/>
      <c r="R170" s="170"/>
    </row>
    <row r="171" spans="1:18" s="70" customFormat="1" ht="12.75" customHeight="1">
      <c r="A171" s="185"/>
      <c r="B171" s="242"/>
      <c r="C171" s="188"/>
      <c r="D171" s="228"/>
      <c r="E171" s="294"/>
      <c r="F171" s="179"/>
      <c r="G171" s="180"/>
      <c r="H171" s="170"/>
      <c r="I171" s="180"/>
      <c r="J171" s="170"/>
      <c r="K171" s="133" t="s">
        <v>238</v>
      </c>
      <c r="L171" s="133" t="s">
        <v>106</v>
      </c>
      <c r="M171" s="136">
        <v>1</v>
      </c>
      <c r="N171" s="135">
        <v>4.5</v>
      </c>
      <c r="O171" s="7">
        <v>4.5</v>
      </c>
      <c r="P171" s="170"/>
      <c r="Q171" s="168"/>
      <c r="R171" s="170"/>
    </row>
    <row r="172" spans="1:18" s="70" customFormat="1" ht="12.75" customHeight="1">
      <c r="A172" s="185"/>
      <c r="B172" s="243"/>
      <c r="C172" s="188"/>
      <c r="D172" s="228"/>
      <c r="E172" s="295"/>
      <c r="F172" s="179"/>
      <c r="G172" s="180"/>
      <c r="H172" s="170"/>
      <c r="I172" s="180"/>
      <c r="J172" s="170"/>
      <c r="K172" s="98"/>
      <c r="L172" s="98"/>
      <c r="M172" s="98"/>
      <c r="N172" s="111"/>
      <c r="O172" s="7">
        <v>0</v>
      </c>
      <c r="P172" s="170"/>
      <c r="Q172" s="169"/>
      <c r="R172" s="170"/>
    </row>
    <row r="173" spans="1:18" s="70" customFormat="1" ht="12.75" customHeight="1">
      <c r="A173" s="171">
        <v>1</v>
      </c>
      <c r="B173" s="172" t="s">
        <v>239</v>
      </c>
      <c r="C173" s="172" t="s">
        <v>240</v>
      </c>
      <c r="D173" s="172" t="s">
        <v>106</v>
      </c>
      <c r="E173" s="293">
        <v>77</v>
      </c>
      <c r="F173" s="179">
        <v>7.2300505840000007</v>
      </c>
      <c r="G173" s="309">
        <v>0.72</v>
      </c>
      <c r="H173" s="170">
        <v>1.5046055999999999</v>
      </c>
      <c r="I173" s="309">
        <v>1.4E-2</v>
      </c>
      <c r="J173" s="170">
        <v>4.1493760000000005E-2</v>
      </c>
      <c r="K173" s="133" t="s">
        <v>143</v>
      </c>
      <c r="L173" s="137" t="s">
        <v>106</v>
      </c>
      <c r="M173" s="133">
        <v>1</v>
      </c>
      <c r="N173" s="134">
        <v>5.0199999999999996</v>
      </c>
      <c r="O173" s="7">
        <v>5.0199999999999996</v>
      </c>
      <c r="P173" s="170">
        <v>556.71389496800009</v>
      </c>
      <c r="Q173" s="167">
        <v>5.0199999999999996</v>
      </c>
      <c r="R173" s="170">
        <v>5.6839512240000003</v>
      </c>
    </row>
    <row r="174" spans="1:18" s="70" customFormat="1" ht="12.75" customHeight="1">
      <c r="A174" s="171"/>
      <c r="B174" s="172"/>
      <c r="C174" s="172"/>
      <c r="D174" s="228"/>
      <c r="E174" s="294"/>
      <c r="F174" s="179"/>
      <c r="G174" s="309"/>
      <c r="H174" s="170"/>
      <c r="I174" s="309"/>
      <c r="J174" s="170"/>
      <c r="K174" s="98"/>
      <c r="L174" s="98"/>
      <c r="M174" s="98"/>
      <c r="N174" s="104"/>
      <c r="O174" s="7">
        <v>0</v>
      </c>
      <c r="P174" s="170"/>
      <c r="Q174" s="168"/>
      <c r="R174" s="170"/>
    </row>
    <row r="175" spans="1:18" s="70" customFormat="1" ht="12.75" customHeight="1">
      <c r="A175" s="171"/>
      <c r="B175" s="172"/>
      <c r="C175" s="172"/>
      <c r="D175" s="228"/>
      <c r="E175" s="294"/>
      <c r="F175" s="179"/>
      <c r="G175" s="309"/>
      <c r="H175" s="170"/>
      <c r="I175" s="309"/>
      <c r="J175" s="170"/>
      <c r="K175" s="98"/>
      <c r="L175" s="87"/>
      <c r="M175" s="105"/>
      <c r="N175" s="103"/>
      <c r="O175" s="7">
        <v>0</v>
      </c>
      <c r="P175" s="170"/>
      <c r="Q175" s="168"/>
      <c r="R175" s="170"/>
    </row>
    <row r="176" spans="1:18" s="70" customFormat="1" ht="12.75" customHeight="1">
      <c r="A176" s="171"/>
      <c r="B176" s="172"/>
      <c r="C176" s="172"/>
      <c r="D176" s="228"/>
      <c r="E176" s="295"/>
      <c r="F176" s="179"/>
      <c r="G176" s="309"/>
      <c r="H176" s="170"/>
      <c r="I176" s="309"/>
      <c r="J176" s="170"/>
      <c r="K176" s="98"/>
      <c r="L176" s="98"/>
      <c r="M176" s="98"/>
      <c r="N176" s="111"/>
      <c r="O176" s="7">
        <v>0</v>
      </c>
      <c r="P176" s="170"/>
      <c r="Q176" s="169"/>
      <c r="R176" s="170"/>
    </row>
    <row r="177" spans="1:18" s="70" customFormat="1" ht="12.75" customHeight="1">
      <c r="A177" s="171">
        <v>2</v>
      </c>
      <c r="B177" s="172" t="s">
        <v>241</v>
      </c>
      <c r="C177" s="172" t="s">
        <v>242</v>
      </c>
      <c r="D177" s="172" t="s">
        <v>154</v>
      </c>
      <c r="E177" s="189">
        <v>1</v>
      </c>
      <c r="F177" s="179">
        <v>401.99249834400001</v>
      </c>
      <c r="G177" s="180">
        <v>28.7</v>
      </c>
      <c r="H177" s="170">
        <v>59.975251</v>
      </c>
      <c r="I177" s="201">
        <v>11.44</v>
      </c>
      <c r="J177" s="170">
        <v>33.906329599999999</v>
      </c>
      <c r="K177" s="133" t="s">
        <v>143</v>
      </c>
      <c r="L177" s="137" t="s">
        <v>154</v>
      </c>
      <c r="M177" s="133">
        <v>1</v>
      </c>
      <c r="N177" s="135">
        <v>272.12</v>
      </c>
      <c r="O177" s="7">
        <v>272.12</v>
      </c>
      <c r="P177" s="170">
        <v>401.99249834400001</v>
      </c>
      <c r="Q177" s="167">
        <v>272.12</v>
      </c>
      <c r="R177" s="170">
        <v>308.11091774400001</v>
      </c>
    </row>
    <row r="178" spans="1:18" s="70" customFormat="1" ht="12.75" customHeight="1">
      <c r="A178" s="171"/>
      <c r="B178" s="172"/>
      <c r="C178" s="172"/>
      <c r="D178" s="228"/>
      <c r="E178" s="190"/>
      <c r="F178" s="179"/>
      <c r="G178" s="180"/>
      <c r="H178" s="170"/>
      <c r="I178" s="201"/>
      <c r="J178" s="170"/>
      <c r="K178" s="98"/>
      <c r="L178" s="98"/>
      <c r="M178" s="98"/>
      <c r="N178" s="127"/>
      <c r="O178" s="7">
        <v>0</v>
      </c>
      <c r="P178" s="170"/>
      <c r="Q178" s="168"/>
      <c r="R178" s="170"/>
    </row>
    <row r="179" spans="1:18" s="70" customFormat="1" ht="12.75" customHeight="1">
      <c r="A179" s="171"/>
      <c r="B179" s="172"/>
      <c r="C179" s="172"/>
      <c r="D179" s="228"/>
      <c r="E179" s="190"/>
      <c r="F179" s="179"/>
      <c r="G179" s="180"/>
      <c r="H179" s="170"/>
      <c r="I179" s="201"/>
      <c r="J179" s="170"/>
      <c r="K179" s="98"/>
      <c r="L179" s="87"/>
      <c r="M179" s="105"/>
      <c r="N179" s="103"/>
      <c r="O179" s="7">
        <v>0</v>
      </c>
      <c r="P179" s="170"/>
      <c r="Q179" s="168"/>
      <c r="R179" s="170"/>
    </row>
    <row r="180" spans="1:18" s="70" customFormat="1" ht="12.75" customHeight="1">
      <c r="A180" s="171"/>
      <c r="B180" s="172"/>
      <c r="C180" s="172"/>
      <c r="D180" s="228"/>
      <c r="E180" s="191"/>
      <c r="F180" s="179"/>
      <c r="G180" s="180"/>
      <c r="H180" s="170"/>
      <c r="I180" s="201"/>
      <c r="J180" s="170"/>
      <c r="K180" s="98"/>
      <c r="L180" s="98"/>
      <c r="M180" s="98"/>
      <c r="N180" s="126"/>
      <c r="O180" s="7">
        <v>0</v>
      </c>
      <c r="P180" s="170"/>
      <c r="Q180" s="169"/>
      <c r="R180" s="170"/>
    </row>
    <row r="181" spans="1:18" s="70" customFormat="1" ht="12.75" customHeight="1">
      <c r="A181" s="171">
        <v>3</v>
      </c>
      <c r="B181" s="172" t="s">
        <v>243</v>
      </c>
      <c r="C181" s="172" t="s">
        <v>244</v>
      </c>
      <c r="D181" s="313" t="s">
        <v>154</v>
      </c>
      <c r="E181" s="314">
        <v>11</v>
      </c>
      <c r="F181" s="179">
        <v>40.784227064</v>
      </c>
      <c r="G181" s="180">
        <v>4.79</v>
      </c>
      <c r="H181" s="170">
        <v>10.0098067</v>
      </c>
      <c r="I181" s="180">
        <v>1.952</v>
      </c>
      <c r="J181" s="170">
        <v>5.7854156799999998</v>
      </c>
      <c r="K181" s="133" t="s">
        <v>143</v>
      </c>
      <c r="L181" s="137" t="s">
        <v>154</v>
      </c>
      <c r="M181" s="133">
        <v>1</v>
      </c>
      <c r="N181" s="134">
        <v>22.07</v>
      </c>
      <c r="O181" s="7">
        <v>22.07</v>
      </c>
      <c r="P181" s="170">
        <v>448.62649770399997</v>
      </c>
      <c r="Q181" s="167">
        <v>22.07</v>
      </c>
      <c r="R181" s="170">
        <v>24.989004684000001</v>
      </c>
    </row>
    <row r="182" spans="1:18" s="70" customFormat="1" ht="12.75" customHeight="1">
      <c r="A182" s="171"/>
      <c r="B182" s="172"/>
      <c r="C182" s="172"/>
      <c r="D182" s="313"/>
      <c r="E182" s="315"/>
      <c r="F182" s="179"/>
      <c r="G182" s="180"/>
      <c r="H182" s="170"/>
      <c r="I182" s="180"/>
      <c r="J182" s="170"/>
      <c r="K182" s="131"/>
      <c r="L182" s="131"/>
      <c r="M182" s="131"/>
      <c r="N182" s="135"/>
      <c r="O182" s="7">
        <v>0</v>
      </c>
      <c r="P182" s="170"/>
      <c r="Q182" s="168"/>
      <c r="R182" s="170"/>
    </row>
    <row r="183" spans="1:18" s="70" customFormat="1" ht="12.75" customHeight="1">
      <c r="A183" s="171"/>
      <c r="B183" s="172"/>
      <c r="C183" s="172"/>
      <c r="D183" s="313"/>
      <c r="E183" s="315"/>
      <c r="F183" s="179"/>
      <c r="G183" s="180"/>
      <c r="H183" s="170"/>
      <c r="I183" s="180"/>
      <c r="J183" s="170"/>
      <c r="K183" s="131"/>
      <c r="L183" s="131"/>
      <c r="M183" s="140"/>
      <c r="N183" s="137"/>
      <c r="O183" s="7">
        <v>0</v>
      </c>
      <c r="P183" s="170"/>
      <c r="Q183" s="168"/>
      <c r="R183" s="170"/>
    </row>
    <row r="184" spans="1:18" s="70" customFormat="1" ht="12.75" customHeight="1">
      <c r="A184" s="171"/>
      <c r="B184" s="172"/>
      <c r="C184" s="172"/>
      <c r="D184" s="313"/>
      <c r="E184" s="316"/>
      <c r="F184" s="179"/>
      <c r="G184" s="180"/>
      <c r="H184" s="170"/>
      <c r="I184" s="180"/>
      <c r="J184" s="170"/>
      <c r="K184" s="133"/>
      <c r="L184" s="133"/>
      <c r="M184" s="133"/>
      <c r="N184" s="135"/>
      <c r="O184" s="7">
        <v>0</v>
      </c>
      <c r="P184" s="170"/>
      <c r="Q184" s="169"/>
      <c r="R184" s="170"/>
    </row>
    <row r="185" spans="1:18" s="70" customFormat="1" ht="12.75" customHeight="1">
      <c r="A185" s="171">
        <v>4</v>
      </c>
      <c r="B185" s="172" t="s">
        <v>245</v>
      </c>
      <c r="C185" s="172" t="s">
        <v>246</v>
      </c>
      <c r="D185" s="313" t="s">
        <v>154</v>
      </c>
      <c r="E185" s="314">
        <v>10</v>
      </c>
      <c r="F185" s="179">
        <v>11.722983076</v>
      </c>
      <c r="G185" s="317">
        <v>1.36</v>
      </c>
      <c r="H185" s="170">
        <v>2.8420328000000006</v>
      </c>
      <c r="I185" s="318">
        <v>0.34899999999999998</v>
      </c>
      <c r="J185" s="170">
        <v>1.03438016</v>
      </c>
      <c r="K185" s="133" t="s">
        <v>143</v>
      </c>
      <c r="L185" s="137" t="s">
        <v>154</v>
      </c>
      <c r="M185" s="133">
        <v>1</v>
      </c>
      <c r="N185" s="134">
        <v>6.93</v>
      </c>
      <c r="O185" s="7">
        <v>6.93</v>
      </c>
      <c r="P185" s="170">
        <v>117.22983076</v>
      </c>
      <c r="Q185" s="167">
        <v>6.93</v>
      </c>
      <c r="R185" s="170">
        <v>7.8465701159999997</v>
      </c>
    </row>
    <row r="186" spans="1:18" s="70" customFormat="1" ht="12.75" customHeight="1">
      <c r="A186" s="171"/>
      <c r="B186" s="172"/>
      <c r="C186" s="172"/>
      <c r="D186" s="313"/>
      <c r="E186" s="315"/>
      <c r="F186" s="179"/>
      <c r="G186" s="317"/>
      <c r="H186" s="170"/>
      <c r="I186" s="318"/>
      <c r="J186" s="170"/>
      <c r="K186" s="98"/>
      <c r="L186" s="98"/>
      <c r="M186" s="98"/>
      <c r="N186" s="127"/>
      <c r="O186" s="7">
        <v>0</v>
      </c>
      <c r="P186" s="170"/>
      <c r="Q186" s="168"/>
      <c r="R186" s="170"/>
    </row>
    <row r="187" spans="1:18" s="70" customFormat="1" ht="12.75" customHeight="1">
      <c r="A187" s="171"/>
      <c r="B187" s="172"/>
      <c r="C187" s="172"/>
      <c r="D187" s="313"/>
      <c r="E187" s="315"/>
      <c r="F187" s="179"/>
      <c r="G187" s="317"/>
      <c r="H187" s="170"/>
      <c r="I187" s="318"/>
      <c r="J187" s="170"/>
      <c r="K187" s="98"/>
      <c r="L187" s="87"/>
      <c r="M187" s="105"/>
      <c r="N187" s="103"/>
      <c r="O187" s="7">
        <v>0</v>
      </c>
      <c r="P187" s="170"/>
      <c r="Q187" s="168"/>
      <c r="R187" s="170"/>
    </row>
    <row r="188" spans="1:18" s="70" customFormat="1" ht="12.75" customHeight="1">
      <c r="A188" s="171"/>
      <c r="B188" s="172"/>
      <c r="C188" s="172"/>
      <c r="D188" s="313"/>
      <c r="E188" s="316"/>
      <c r="F188" s="179"/>
      <c r="G188" s="317"/>
      <c r="H188" s="170"/>
      <c r="I188" s="318"/>
      <c r="J188" s="170"/>
      <c r="K188" s="98"/>
      <c r="L188" s="98"/>
      <c r="M188" s="98"/>
      <c r="N188" s="126"/>
      <c r="O188" s="7">
        <v>0</v>
      </c>
      <c r="P188" s="170"/>
      <c r="Q188" s="169"/>
      <c r="R188" s="170"/>
    </row>
    <row r="189" spans="1:18" s="70" customFormat="1" ht="12.75" customHeight="1">
      <c r="A189" s="171">
        <v>5</v>
      </c>
      <c r="B189" s="196" t="s">
        <v>261</v>
      </c>
      <c r="C189" s="197" t="s">
        <v>289</v>
      </c>
      <c r="D189" s="199" t="s">
        <v>128</v>
      </c>
      <c r="E189" s="189">
        <v>0.4</v>
      </c>
      <c r="F189" s="193">
        <v>48.963710961838075</v>
      </c>
      <c r="G189" s="201">
        <v>2.4500000000000002</v>
      </c>
      <c r="H189" s="194">
        <v>5.1198385000000011</v>
      </c>
      <c r="I189" s="180">
        <v>0.37</v>
      </c>
      <c r="J189" s="194">
        <v>1.0966208000000002</v>
      </c>
      <c r="K189" s="133" t="s">
        <v>262</v>
      </c>
      <c r="L189" s="133" t="s">
        <v>128</v>
      </c>
      <c r="M189" s="146">
        <v>1.02</v>
      </c>
      <c r="N189" s="147">
        <v>29.132999999999999</v>
      </c>
      <c r="O189" s="138">
        <v>29.71566</v>
      </c>
      <c r="P189" s="194">
        <v>19.585484384735231</v>
      </c>
      <c r="Q189" s="195">
        <v>37.753878399999998</v>
      </c>
      <c r="R189" s="194">
        <v>42.747251661838071</v>
      </c>
    </row>
    <row r="190" spans="1:18" s="70" customFormat="1" ht="12.75" customHeight="1">
      <c r="A190" s="171"/>
      <c r="B190" s="196"/>
      <c r="C190" s="197"/>
      <c r="D190" s="200"/>
      <c r="E190" s="190"/>
      <c r="F190" s="193"/>
      <c r="G190" s="201"/>
      <c r="H190" s="194"/>
      <c r="I190" s="180"/>
      <c r="J190" s="194"/>
      <c r="K190" s="133" t="s">
        <v>218</v>
      </c>
      <c r="L190" s="133" t="s">
        <v>133</v>
      </c>
      <c r="M190" s="146">
        <v>1.61</v>
      </c>
      <c r="N190" s="147">
        <v>3.5</v>
      </c>
      <c r="O190" s="138">
        <v>5.6350000000000007</v>
      </c>
      <c r="P190" s="194"/>
      <c r="Q190" s="168"/>
      <c r="R190" s="194"/>
    </row>
    <row r="191" spans="1:18" s="70" customFormat="1" ht="12.75" customHeight="1">
      <c r="A191" s="171"/>
      <c r="B191" s="196"/>
      <c r="C191" s="197"/>
      <c r="D191" s="200"/>
      <c r="E191" s="190"/>
      <c r="F191" s="193"/>
      <c r="G191" s="201"/>
      <c r="H191" s="194"/>
      <c r="I191" s="180"/>
      <c r="J191" s="194"/>
      <c r="K191" s="133" t="s">
        <v>219</v>
      </c>
      <c r="L191" s="133" t="s">
        <v>140</v>
      </c>
      <c r="M191" s="146">
        <v>1.72E-2</v>
      </c>
      <c r="N191" s="147">
        <v>139.72200000000001</v>
      </c>
      <c r="O191" s="138">
        <v>2.4032184000000001</v>
      </c>
      <c r="P191" s="194"/>
      <c r="Q191" s="168"/>
      <c r="R191" s="194"/>
    </row>
    <row r="192" spans="1:18" s="70" customFormat="1" ht="12.75" customHeight="1">
      <c r="A192" s="171"/>
      <c r="B192" s="196"/>
      <c r="C192" s="198"/>
      <c r="D192" s="200"/>
      <c r="E192" s="191"/>
      <c r="F192" s="193"/>
      <c r="G192" s="201"/>
      <c r="H192" s="194"/>
      <c r="I192" s="180"/>
      <c r="J192" s="194"/>
      <c r="K192" s="133"/>
      <c r="L192" s="133"/>
      <c r="M192" s="133"/>
      <c r="N192" s="135"/>
      <c r="O192" s="138">
        <v>0</v>
      </c>
      <c r="P192" s="194"/>
      <c r="Q192" s="169"/>
      <c r="R192" s="194"/>
    </row>
    <row r="193" spans="1:18" s="70" customFormat="1" ht="12.75" customHeight="1">
      <c r="A193" s="171">
        <v>6</v>
      </c>
      <c r="B193" s="172" t="s">
        <v>148</v>
      </c>
      <c r="C193" s="319" t="s">
        <v>247</v>
      </c>
      <c r="D193" s="313" t="s">
        <v>140</v>
      </c>
      <c r="E193" s="193">
        <v>4.6100000000000003</v>
      </c>
      <c r="F193" s="179">
        <v>5.1652577395999995</v>
      </c>
      <c r="G193" s="180">
        <v>7.0000000000000007E-2</v>
      </c>
      <c r="H193" s="170">
        <v>0.1462811</v>
      </c>
      <c r="I193" s="180">
        <v>0.21</v>
      </c>
      <c r="J193" s="170">
        <v>0.62240639999999992</v>
      </c>
      <c r="K193" s="133" t="s">
        <v>248</v>
      </c>
      <c r="L193" s="133" t="s">
        <v>128</v>
      </c>
      <c r="M193" s="133">
        <v>1.1000000000000001</v>
      </c>
      <c r="N193" s="135">
        <v>3.53</v>
      </c>
      <c r="O193" s="7">
        <v>3.883</v>
      </c>
      <c r="P193" s="170">
        <v>23.811838179555998</v>
      </c>
      <c r="Q193" s="167">
        <v>3.883</v>
      </c>
      <c r="R193" s="170">
        <v>4.3965702395999999</v>
      </c>
    </row>
    <row r="194" spans="1:18" s="70" customFormat="1" ht="12.75" customHeight="1">
      <c r="A194" s="171"/>
      <c r="B194" s="172"/>
      <c r="C194" s="240"/>
      <c r="D194" s="313"/>
      <c r="E194" s="193"/>
      <c r="F194" s="179"/>
      <c r="G194" s="180"/>
      <c r="H194" s="170"/>
      <c r="I194" s="180"/>
      <c r="J194" s="170"/>
      <c r="K194" s="98"/>
      <c r="L194" s="98"/>
      <c r="M194" s="98"/>
      <c r="N194" s="127"/>
      <c r="O194" s="7">
        <v>0</v>
      </c>
      <c r="P194" s="170"/>
      <c r="Q194" s="168"/>
      <c r="R194" s="170"/>
    </row>
    <row r="195" spans="1:18" s="70" customFormat="1" ht="12.75" customHeight="1">
      <c r="A195" s="171"/>
      <c r="B195" s="172"/>
      <c r="C195" s="240"/>
      <c r="D195" s="313"/>
      <c r="E195" s="193"/>
      <c r="F195" s="179"/>
      <c r="G195" s="180"/>
      <c r="H195" s="170"/>
      <c r="I195" s="180"/>
      <c r="J195" s="170"/>
      <c r="K195" s="98"/>
      <c r="L195" s="87"/>
      <c r="M195" s="105"/>
      <c r="N195" s="103"/>
      <c r="O195" s="7">
        <v>0</v>
      </c>
      <c r="P195" s="170"/>
      <c r="Q195" s="168"/>
      <c r="R195" s="170"/>
    </row>
    <row r="196" spans="1:18" s="70" customFormat="1" ht="12.75" customHeight="1">
      <c r="A196" s="171"/>
      <c r="B196" s="172"/>
      <c r="C196" s="296"/>
      <c r="D196" s="313"/>
      <c r="E196" s="193"/>
      <c r="F196" s="179"/>
      <c r="G196" s="180"/>
      <c r="H196" s="170"/>
      <c r="I196" s="180"/>
      <c r="J196" s="170"/>
      <c r="K196" s="98"/>
      <c r="L196" s="98"/>
      <c r="M196" s="98"/>
      <c r="N196" s="126"/>
      <c r="O196" s="7">
        <v>0</v>
      </c>
      <c r="P196" s="170"/>
      <c r="Q196" s="169"/>
      <c r="R196" s="170"/>
    </row>
    <row r="197" spans="1:18" s="70" customFormat="1" ht="12.75" customHeight="1">
      <c r="A197" s="171">
        <v>7</v>
      </c>
      <c r="B197" s="322" t="s">
        <v>147</v>
      </c>
      <c r="C197" s="188" t="s">
        <v>263</v>
      </c>
      <c r="D197" s="323" t="s">
        <v>140</v>
      </c>
      <c r="E197" s="321">
        <v>1.78</v>
      </c>
      <c r="F197" s="193">
        <v>8.1889851480000004</v>
      </c>
      <c r="G197" s="309">
        <v>0.11</v>
      </c>
      <c r="H197" s="194">
        <v>0.22987030000000003</v>
      </c>
      <c r="I197" s="180">
        <v>0.76</v>
      </c>
      <c r="J197" s="194">
        <v>2.2525184</v>
      </c>
      <c r="K197" s="152" t="s">
        <v>150</v>
      </c>
      <c r="L197" s="153" t="s">
        <v>128</v>
      </c>
      <c r="M197" s="152">
        <v>1.26</v>
      </c>
      <c r="N197" s="144">
        <v>4</v>
      </c>
      <c r="O197" s="138">
        <v>5.04</v>
      </c>
      <c r="P197" s="194">
        <v>14.576393563440002</v>
      </c>
      <c r="Q197" s="195">
        <v>5.04</v>
      </c>
      <c r="R197" s="194">
        <v>5.706596448</v>
      </c>
    </row>
    <row r="198" spans="1:18" s="70" customFormat="1" ht="12.75" customHeight="1">
      <c r="A198" s="171"/>
      <c r="B198" s="322"/>
      <c r="C198" s="188"/>
      <c r="D198" s="323"/>
      <c r="E198" s="182"/>
      <c r="F198" s="193"/>
      <c r="G198" s="309"/>
      <c r="H198" s="194"/>
      <c r="I198" s="180"/>
      <c r="J198" s="194"/>
      <c r="K198" s="133"/>
      <c r="L198" s="133"/>
      <c r="M198" s="133"/>
      <c r="N198" s="145"/>
      <c r="O198" s="138">
        <v>0</v>
      </c>
      <c r="P198" s="194"/>
      <c r="Q198" s="168"/>
      <c r="R198" s="194"/>
    </row>
    <row r="199" spans="1:18" s="70" customFormat="1" ht="12.75" customHeight="1">
      <c r="A199" s="171"/>
      <c r="B199" s="322"/>
      <c r="C199" s="188"/>
      <c r="D199" s="323"/>
      <c r="E199" s="182"/>
      <c r="F199" s="193"/>
      <c r="G199" s="309"/>
      <c r="H199" s="194"/>
      <c r="I199" s="180"/>
      <c r="J199" s="194"/>
      <c r="K199" s="133"/>
      <c r="L199" s="87"/>
      <c r="M199" s="142"/>
      <c r="N199" s="141"/>
      <c r="O199" s="138">
        <v>0</v>
      </c>
      <c r="P199" s="194"/>
      <c r="Q199" s="168"/>
      <c r="R199" s="194"/>
    </row>
    <row r="200" spans="1:18" s="70" customFormat="1" ht="12.75" customHeight="1">
      <c r="A200" s="171"/>
      <c r="B200" s="322"/>
      <c r="C200" s="188"/>
      <c r="D200" s="323"/>
      <c r="E200" s="183"/>
      <c r="F200" s="193"/>
      <c r="G200" s="309"/>
      <c r="H200" s="194"/>
      <c r="I200" s="180"/>
      <c r="J200" s="194"/>
      <c r="K200" s="133"/>
      <c r="L200" s="133"/>
      <c r="M200" s="133"/>
      <c r="N200" s="135"/>
      <c r="O200" s="138">
        <v>0</v>
      </c>
      <c r="P200" s="194"/>
      <c r="Q200" s="169"/>
      <c r="R200" s="194"/>
    </row>
    <row r="201" spans="1:18" s="70" customFormat="1" ht="12.75" customHeight="1">
      <c r="A201" s="171">
        <v>8</v>
      </c>
      <c r="B201" s="188" t="s">
        <v>196</v>
      </c>
      <c r="C201" s="188" t="s">
        <v>197</v>
      </c>
      <c r="D201" s="173" t="s">
        <v>133</v>
      </c>
      <c r="E201" s="321">
        <v>35.5</v>
      </c>
      <c r="F201" s="193">
        <v>2.8931332807600003</v>
      </c>
      <c r="G201" s="180">
        <v>5.5100000000000003E-2</v>
      </c>
      <c r="H201" s="194">
        <v>0.115144123</v>
      </c>
      <c r="I201" s="180">
        <v>1.8599999999999998E-2</v>
      </c>
      <c r="J201" s="194">
        <v>5.5127423999999994E-2</v>
      </c>
      <c r="K201" s="154" t="s">
        <v>198</v>
      </c>
      <c r="L201" s="155" t="s">
        <v>108</v>
      </c>
      <c r="M201" s="143">
        <v>7.1400000000000005E-2</v>
      </c>
      <c r="N201" s="135">
        <v>32</v>
      </c>
      <c r="O201" s="138">
        <v>2.2848000000000002</v>
      </c>
      <c r="P201" s="194">
        <v>102.70623146698001</v>
      </c>
      <c r="Q201" s="195">
        <v>2.4048000000000003</v>
      </c>
      <c r="R201" s="194">
        <v>2.7228617337600003</v>
      </c>
    </row>
    <row r="202" spans="1:18" s="70" customFormat="1" ht="12.75" customHeight="1">
      <c r="A202" s="171"/>
      <c r="B202" s="188"/>
      <c r="C202" s="188"/>
      <c r="D202" s="251"/>
      <c r="E202" s="182"/>
      <c r="F202" s="193"/>
      <c r="G202" s="180"/>
      <c r="H202" s="194"/>
      <c r="I202" s="180"/>
      <c r="J202" s="194"/>
      <c r="K202" s="133"/>
      <c r="L202" s="133"/>
      <c r="M202" s="133"/>
      <c r="N202" s="135"/>
      <c r="O202" s="138">
        <v>0</v>
      </c>
      <c r="P202" s="194"/>
      <c r="Q202" s="168"/>
      <c r="R202" s="194"/>
    </row>
    <row r="203" spans="1:18" s="70" customFormat="1" ht="12.75" customHeight="1">
      <c r="A203" s="171"/>
      <c r="B203" s="188"/>
      <c r="C203" s="188"/>
      <c r="D203" s="251"/>
      <c r="E203" s="182"/>
      <c r="F203" s="193"/>
      <c r="G203" s="180"/>
      <c r="H203" s="194"/>
      <c r="I203" s="180"/>
      <c r="J203" s="194"/>
      <c r="K203" s="133" t="s">
        <v>199</v>
      </c>
      <c r="L203" s="155" t="s">
        <v>108</v>
      </c>
      <c r="M203" s="143">
        <v>5.9999999999999995E-4</v>
      </c>
      <c r="N203" s="135">
        <v>200</v>
      </c>
      <c r="O203" s="138">
        <v>0.12</v>
      </c>
      <c r="P203" s="194"/>
      <c r="Q203" s="168"/>
      <c r="R203" s="194"/>
    </row>
    <row r="204" spans="1:18" s="70" customFormat="1" ht="12.75" customHeight="1">
      <c r="A204" s="171"/>
      <c r="B204" s="188"/>
      <c r="C204" s="188"/>
      <c r="D204" s="252"/>
      <c r="E204" s="183"/>
      <c r="F204" s="193"/>
      <c r="G204" s="180"/>
      <c r="H204" s="194"/>
      <c r="I204" s="180"/>
      <c r="J204" s="194"/>
      <c r="K204" s="133"/>
      <c r="L204" s="133"/>
      <c r="M204" s="133"/>
      <c r="N204" s="135"/>
      <c r="O204" s="138">
        <v>0</v>
      </c>
      <c r="P204" s="194"/>
      <c r="Q204" s="169"/>
      <c r="R204" s="194"/>
    </row>
    <row r="205" spans="1:18" s="70" customFormat="1" ht="12.75" customHeight="1">
      <c r="A205" s="171">
        <v>9</v>
      </c>
      <c r="B205" s="172" t="s">
        <v>249</v>
      </c>
      <c r="C205" s="172" t="s">
        <v>250</v>
      </c>
      <c r="D205" s="228" t="s">
        <v>140</v>
      </c>
      <c r="E205" s="181">
        <v>42.95</v>
      </c>
      <c r="F205" s="179">
        <v>0.50308398399999998</v>
      </c>
      <c r="G205" s="180">
        <v>8.0000000000000002E-3</v>
      </c>
      <c r="H205" s="170">
        <v>1.6717839999999998E-2</v>
      </c>
      <c r="I205" s="320">
        <v>0.1641</v>
      </c>
      <c r="J205" s="170">
        <v>0.486366144</v>
      </c>
      <c r="K205" s="133"/>
      <c r="L205" s="133"/>
      <c r="M205" s="133"/>
      <c r="N205" s="137"/>
      <c r="O205" s="7">
        <v>0</v>
      </c>
      <c r="P205" s="170">
        <v>21.607457112800002</v>
      </c>
      <c r="Q205" s="167">
        <v>0</v>
      </c>
      <c r="R205" s="170">
        <v>0</v>
      </c>
    </row>
    <row r="206" spans="1:18" s="70" customFormat="1" ht="12.75" customHeight="1">
      <c r="A206" s="171"/>
      <c r="B206" s="172"/>
      <c r="C206" s="172"/>
      <c r="D206" s="228"/>
      <c r="E206" s="182"/>
      <c r="F206" s="179"/>
      <c r="G206" s="180"/>
      <c r="H206" s="170"/>
      <c r="I206" s="320"/>
      <c r="J206" s="170"/>
      <c r="K206" s="133"/>
      <c r="L206" s="133"/>
      <c r="M206" s="133"/>
      <c r="N206" s="132"/>
      <c r="O206" s="7">
        <v>0</v>
      </c>
      <c r="P206" s="170"/>
      <c r="Q206" s="168"/>
      <c r="R206" s="170"/>
    </row>
    <row r="207" spans="1:18" s="70" customFormat="1" ht="12.75" customHeight="1">
      <c r="A207" s="171"/>
      <c r="B207" s="172"/>
      <c r="C207" s="172"/>
      <c r="D207" s="228"/>
      <c r="E207" s="182"/>
      <c r="F207" s="179"/>
      <c r="G207" s="180"/>
      <c r="H207" s="170"/>
      <c r="I207" s="320"/>
      <c r="J207" s="170"/>
      <c r="K207" s="133"/>
      <c r="L207" s="87"/>
      <c r="M207" s="142"/>
      <c r="N207" s="141"/>
      <c r="O207" s="7">
        <v>0</v>
      </c>
      <c r="P207" s="170"/>
      <c r="Q207" s="168"/>
      <c r="R207" s="170"/>
    </row>
    <row r="208" spans="1:18" s="70" customFormat="1" ht="12.75" customHeight="1">
      <c r="A208" s="171"/>
      <c r="B208" s="172"/>
      <c r="C208" s="172"/>
      <c r="D208" s="228"/>
      <c r="E208" s="183"/>
      <c r="F208" s="179"/>
      <c r="G208" s="180"/>
      <c r="H208" s="170"/>
      <c r="I208" s="320"/>
      <c r="J208" s="170"/>
      <c r="K208" s="133"/>
      <c r="L208" s="133"/>
      <c r="M208" s="133"/>
      <c r="N208" s="135"/>
      <c r="O208" s="7">
        <v>0</v>
      </c>
      <c r="P208" s="170"/>
      <c r="Q208" s="169"/>
      <c r="R208" s="170"/>
    </row>
    <row r="209" spans="1:18" s="70" customFormat="1" ht="12.75" customHeight="1">
      <c r="A209" s="171">
        <v>10</v>
      </c>
      <c r="B209" s="172" t="s">
        <v>251</v>
      </c>
      <c r="C209" s="172" t="s">
        <v>252</v>
      </c>
      <c r="D209" s="228" t="s">
        <v>108</v>
      </c>
      <c r="E209" s="181">
        <v>68.72</v>
      </c>
      <c r="F209" s="179">
        <v>7.0835776000000008</v>
      </c>
      <c r="G209" s="180"/>
      <c r="H209" s="170">
        <v>0</v>
      </c>
      <c r="I209" s="180">
        <v>2.39</v>
      </c>
      <c r="J209" s="170">
        <v>7.0835776000000008</v>
      </c>
      <c r="K209" s="133"/>
      <c r="L209" s="133"/>
      <c r="M209" s="133"/>
      <c r="N209" s="137"/>
      <c r="O209" s="7">
        <v>0</v>
      </c>
      <c r="P209" s="170">
        <v>486.78345267200007</v>
      </c>
      <c r="Q209" s="167">
        <v>0</v>
      </c>
      <c r="R209" s="170">
        <v>0</v>
      </c>
    </row>
    <row r="210" spans="1:18" s="70" customFormat="1" ht="12.75" customHeight="1">
      <c r="A210" s="171"/>
      <c r="B210" s="172"/>
      <c r="C210" s="172"/>
      <c r="D210" s="228"/>
      <c r="E210" s="182"/>
      <c r="F210" s="179"/>
      <c r="G210" s="180"/>
      <c r="H210" s="170"/>
      <c r="I210" s="180"/>
      <c r="J210" s="170"/>
      <c r="K210" s="133"/>
      <c r="L210" s="133"/>
      <c r="M210" s="133"/>
      <c r="N210" s="132"/>
      <c r="O210" s="7">
        <v>0</v>
      </c>
      <c r="P210" s="170"/>
      <c r="Q210" s="168"/>
      <c r="R210" s="170"/>
    </row>
    <row r="211" spans="1:18" s="70" customFormat="1" ht="12.75" customHeight="1">
      <c r="A211" s="171"/>
      <c r="B211" s="172"/>
      <c r="C211" s="172"/>
      <c r="D211" s="228"/>
      <c r="E211" s="182"/>
      <c r="F211" s="179"/>
      <c r="G211" s="180"/>
      <c r="H211" s="170"/>
      <c r="I211" s="180"/>
      <c r="J211" s="170"/>
      <c r="K211" s="133"/>
      <c r="L211" s="87"/>
      <c r="M211" s="142"/>
      <c r="N211" s="141"/>
      <c r="O211" s="7">
        <v>0</v>
      </c>
      <c r="P211" s="170"/>
      <c r="Q211" s="168"/>
      <c r="R211" s="170"/>
    </row>
    <row r="212" spans="1:18" s="70" customFormat="1" ht="12.75" customHeight="1">
      <c r="A212" s="171"/>
      <c r="B212" s="172"/>
      <c r="C212" s="172"/>
      <c r="D212" s="228"/>
      <c r="E212" s="183"/>
      <c r="F212" s="179"/>
      <c r="G212" s="180"/>
      <c r="H212" s="170"/>
      <c r="I212" s="180"/>
      <c r="J212" s="170"/>
      <c r="K212" s="133"/>
      <c r="L212" s="133"/>
      <c r="M212" s="133"/>
      <c r="N212" s="135"/>
      <c r="O212" s="7">
        <v>0</v>
      </c>
      <c r="P212" s="170"/>
      <c r="Q212" s="169"/>
      <c r="R212" s="170"/>
    </row>
    <row r="213" spans="1:18" s="70" customFormat="1" ht="12.75" customHeight="1">
      <c r="A213" s="171">
        <v>11</v>
      </c>
      <c r="B213" s="172" t="s">
        <v>253</v>
      </c>
      <c r="C213" s="172" t="s">
        <v>254</v>
      </c>
      <c r="D213" s="228" t="s">
        <v>133</v>
      </c>
      <c r="E213" s="293">
        <v>429.5</v>
      </c>
      <c r="F213" s="179">
        <v>1.887512104</v>
      </c>
      <c r="G213" s="180">
        <v>0.32500000000000001</v>
      </c>
      <c r="H213" s="170">
        <v>0.67916225000000008</v>
      </c>
      <c r="I213" s="180">
        <v>0.29499999999999998</v>
      </c>
      <c r="J213" s="170">
        <v>0.87433280000000002</v>
      </c>
      <c r="K213" s="133" t="s">
        <v>259</v>
      </c>
      <c r="L213" s="87" t="s">
        <v>128</v>
      </c>
      <c r="M213" s="133">
        <v>0.1</v>
      </c>
      <c r="N213" s="137">
        <v>2.95</v>
      </c>
      <c r="O213" s="7">
        <v>0.29500000000000004</v>
      </c>
      <c r="P213" s="170">
        <v>810.68644866800003</v>
      </c>
      <c r="Q213" s="167">
        <v>0.29500000000000004</v>
      </c>
      <c r="R213" s="170">
        <v>0.33401705400000009</v>
      </c>
    </row>
    <row r="214" spans="1:18" s="70" customFormat="1" ht="12.75" customHeight="1">
      <c r="A214" s="171"/>
      <c r="B214" s="172"/>
      <c r="C214" s="172"/>
      <c r="D214" s="228"/>
      <c r="E214" s="294"/>
      <c r="F214" s="179"/>
      <c r="G214" s="180"/>
      <c r="H214" s="170"/>
      <c r="I214" s="180"/>
      <c r="J214" s="170"/>
      <c r="K214" s="133"/>
      <c r="L214" s="133"/>
      <c r="M214" s="133"/>
      <c r="N214" s="132"/>
      <c r="O214" s="7">
        <v>0</v>
      </c>
      <c r="P214" s="170"/>
      <c r="Q214" s="168"/>
      <c r="R214" s="170"/>
    </row>
    <row r="215" spans="1:18" s="70" customFormat="1" ht="12.75" customHeight="1">
      <c r="A215" s="171"/>
      <c r="B215" s="172"/>
      <c r="C215" s="172"/>
      <c r="D215" s="228"/>
      <c r="E215" s="294"/>
      <c r="F215" s="179"/>
      <c r="G215" s="180"/>
      <c r="H215" s="170"/>
      <c r="I215" s="180"/>
      <c r="J215" s="170"/>
      <c r="K215" s="133"/>
      <c r="L215" s="87"/>
      <c r="M215" s="142"/>
      <c r="N215" s="141"/>
      <c r="O215" s="7">
        <v>0</v>
      </c>
      <c r="P215" s="170"/>
      <c r="Q215" s="168"/>
      <c r="R215" s="170"/>
    </row>
    <row r="216" spans="1:18" s="70" customFormat="1" ht="12.75" customHeight="1">
      <c r="A216" s="171"/>
      <c r="B216" s="172"/>
      <c r="C216" s="172"/>
      <c r="D216" s="228"/>
      <c r="E216" s="295"/>
      <c r="F216" s="179"/>
      <c r="G216" s="180"/>
      <c r="H216" s="170"/>
      <c r="I216" s="180"/>
      <c r="J216" s="170"/>
      <c r="K216" s="133"/>
      <c r="L216" s="133"/>
      <c r="M216" s="133"/>
      <c r="N216" s="135"/>
      <c r="O216" s="7">
        <v>0</v>
      </c>
      <c r="P216" s="170"/>
      <c r="Q216" s="169"/>
      <c r="R216" s="170"/>
    </row>
    <row r="217" spans="1:18" s="70" customFormat="1" ht="12.75" customHeight="1">
      <c r="A217" s="171">
        <v>12</v>
      </c>
      <c r="B217" s="172" t="s">
        <v>255</v>
      </c>
      <c r="C217" s="172" t="s">
        <v>256</v>
      </c>
      <c r="D217" s="228" t="s">
        <v>133</v>
      </c>
      <c r="E217" s="293">
        <v>429.5</v>
      </c>
      <c r="F217" s="179">
        <v>0.18807569999999998</v>
      </c>
      <c r="G217" s="180">
        <v>0.09</v>
      </c>
      <c r="H217" s="170">
        <v>0.18807569999999998</v>
      </c>
      <c r="I217" s="180"/>
      <c r="J217" s="170">
        <v>0</v>
      </c>
      <c r="K217" s="133"/>
      <c r="L217" s="133"/>
      <c r="M217" s="133"/>
      <c r="N217" s="137"/>
      <c r="O217" s="7">
        <v>0</v>
      </c>
      <c r="P217" s="170">
        <v>80.778513149999995</v>
      </c>
      <c r="Q217" s="167">
        <v>0</v>
      </c>
      <c r="R217" s="170">
        <v>0</v>
      </c>
    </row>
    <row r="218" spans="1:18" s="70" customFormat="1" ht="12.75" customHeight="1">
      <c r="A218" s="171"/>
      <c r="B218" s="172"/>
      <c r="C218" s="172"/>
      <c r="D218" s="228"/>
      <c r="E218" s="294"/>
      <c r="F218" s="179"/>
      <c r="G218" s="180"/>
      <c r="H218" s="170"/>
      <c r="I218" s="180"/>
      <c r="J218" s="170"/>
      <c r="K218" s="133"/>
      <c r="L218" s="133"/>
      <c r="M218" s="133"/>
      <c r="N218" s="132"/>
      <c r="O218" s="7">
        <v>0</v>
      </c>
      <c r="P218" s="170"/>
      <c r="Q218" s="168"/>
      <c r="R218" s="170"/>
    </row>
    <row r="219" spans="1:18" s="70" customFormat="1" ht="12.75" customHeight="1">
      <c r="A219" s="171"/>
      <c r="B219" s="172"/>
      <c r="C219" s="172"/>
      <c r="D219" s="228"/>
      <c r="E219" s="294"/>
      <c r="F219" s="179"/>
      <c r="G219" s="180"/>
      <c r="H219" s="170"/>
      <c r="I219" s="180"/>
      <c r="J219" s="170"/>
      <c r="K219" s="133"/>
      <c r="L219" s="87"/>
      <c r="M219" s="142"/>
      <c r="N219" s="141"/>
      <c r="O219" s="7">
        <v>0</v>
      </c>
      <c r="P219" s="170"/>
      <c r="Q219" s="168"/>
      <c r="R219" s="170"/>
    </row>
    <row r="220" spans="1:18" s="70" customFormat="1" ht="12.75" customHeight="1">
      <c r="A220" s="171"/>
      <c r="B220" s="172"/>
      <c r="C220" s="172"/>
      <c r="D220" s="228"/>
      <c r="E220" s="295"/>
      <c r="F220" s="179"/>
      <c r="G220" s="180"/>
      <c r="H220" s="170"/>
      <c r="I220" s="180"/>
      <c r="J220" s="170"/>
      <c r="K220" s="133"/>
      <c r="L220" s="133"/>
      <c r="M220" s="133"/>
      <c r="N220" s="135"/>
      <c r="O220" s="7">
        <v>0</v>
      </c>
      <c r="P220" s="170"/>
      <c r="Q220" s="169"/>
      <c r="R220" s="170"/>
    </row>
    <row r="221" spans="1:18" s="70" customFormat="1" ht="12.75" customHeight="1">
      <c r="A221" s="171">
        <v>13</v>
      </c>
      <c r="B221" s="172" t="s">
        <v>257</v>
      </c>
      <c r="C221" s="172" t="s">
        <v>258</v>
      </c>
      <c r="D221" s="228" t="s">
        <v>133</v>
      </c>
      <c r="E221" s="293">
        <v>429.5</v>
      </c>
      <c r="F221" s="179">
        <v>0.24871717600000004</v>
      </c>
      <c r="G221" s="180">
        <v>2.4199999999999999E-2</v>
      </c>
      <c r="H221" s="170">
        <v>5.0571466000000002E-2</v>
      </c>
      <c r="I221" s="180"/>
      <c r="J221" s="170">
        <v>0</v>
      </c>
      <c r="K221" s="133" t="s">
        <v>260</v>
      </c>
      <c r="L221" s="133" t="s">
        <v>111</v>
      </c>
      <c r="M221" s="133">
        <v>3.5000000000000003E-2</v>
      </c>
      <c r="N221" s="137">
        <v>5</v>
      </c>
      <c r="O221" s="7">
        <v>0.17500000000000002</v>
      </c>
      <c r="P221" s="170">
        <v>106.82402709200002</v>
      </c>
      <c r="Q221" s="167">
        <v>0.17500000000000002</v>
      </c>
      <c r="R221" s="170">
        <v>0.19814571000000003</v>
      </c>
    </row>
    <row r="222" spans="1:18" s="70" customFormat="1" ht="12.75" customHeight="1">
      <c r="A222" s="171"/>
      <c r="B222" s="172"/>
      <c r="C222" s="172"/>
      <c r="D222" s="228"/>
      <c r="E222" s="294"/>
      <c r="F222" s="179"/>
      <c r="G222" s="180"/>
      <c r="H222" s="170"/>
      <c r="I222" s="180"/>
      <c r="J222" s="170"/>
      <c r="K222" s="98"/>
      <c r="L222" s="98"/>
      <c r="M222" s="98"/>
      <c r="N222" s="127"/>
      <c r="O222" s="7">
        <v>0</v>
      </c>
      <c r="P222" s="170"/>
      <c r="Q222" s="168"/>
      <c r="R222" s="170"/>
    </row>
    <row r="223" spans="1:18" s="70" customFormat="1" ht="12.75" customHeight="1">
      <c r="A223" s="171"/>
      <c r="B223" s="172"/>
      <c r="C223" s="172"/>
      <c r="D223" s="228"/>
      <c r="E223" s="294"/>
      <c r="F223" s="179"/>
      <c r="G223" s="180"/>
      <c r="H223" s="170"/>
      <c r="I223" s="180"/>
      <c r="J223" s="170"/>
      <c r="K223" s="98"/>
      <c r="L223" s="87"/>
      <c r="M223" s="105"/>
      <c r="N223" s="103"/>
      <c r="O223" s="7">
        <v>0</v>
      </c>
      <c r="P223" s="170"/>
      <c r="Q223" s="168"/>
      <c r="R223" s="170"/>
    </row>
    <row r="224" spans="1:18" s="70" customFormat="1" ht="12.75" customHeight="1">
      <c r="A224" s="171"/>
      <c r="B224" s="172"/>
      <c r="C224" s="172"/>
      <c r="D224" s="228"/>
      <c r="E224" s="295"/>
      <c r="F224" s="179"/>
      <c r="G224" s="180"/>
      <c r="H224" s="170"/>
      <c r="I224" s="180"/>
      <c r="J224" s="170"/>
      <c r="K224" s="98"/>
      <c r="L224" s="98"/>
      <c r="M224" s="98"/>
      <c r="N224" s="126"/>
      <c r="O224" s="7">
        <v>0</v>
      </c>
      <c r="P224" s="170"/>
      <c r="Q224" s="169"/>
      <c r="R224" s="170"/>
    </row>
    <row r="225" spans="1:18">
      <c r="C225" s="2" t="s">
        <v>29</v>
      </c>
      <c r="F225" s="11"/>
      <c r="G225" s="11"/>
      <c r="H225" s="11"/>
      <c r="I225" s="11"/>
      <c r="J225" s="11"/>
      <c r="K225" s="11"/>
      <c r="L225" s="11"/>
      <c r="M225" s="11"/>
      <c r="N225" s="69"/>
      <c r="O225" s="11"/>
      <c r="P225" s="13">
        <v>7392.2504239612863</v>
      </c>
      <c r="Q225" s="11"/>
      <c r="R225" s="12"/>
    </row>
    <row r="226" spans="1:18" ht="3" customHeight="1">
      <c r="F226" s="11"/>
      <c r="G226" s="11"/>
      <c r="H226" s="11"/>
      <c r="I226" s="11"/>
      <c r="J226" s="11"/>
      <c r="K226" s="11"/>
      <c r="L226" s="11"/>
      <c r="M226" s="11"/>
      <c r="N226" s="69"/>
      <c r="O226" s="11"/>
      <c r="P226" s="13"/>
      <c r="Q226" s="11"/>
      <c r="R226" s="12"/>
    </row>
    <row r="227" spans="1:18" ht="12.75" customHeight="1">
      <c r="C227" s="2" t="s">
        <v>30</v>
      </c>
      <c r="P227" s="13">
        <v>983.16930638685108</v>
      </c>
      <c r="Q227" s="10"/>
      <c r="R227" s="10"/>
    </row>
    <row r="228" spans="1:18" ht="3.75" customHeight="1">
      <c r="P228" s="13"/>
      <c r="Q228" s="10"/>
      <c r="R228" s="10"/>
    </row>
    <row r="229" spans="1:18">
      <c r="C229" s="2" t="s">
        <v>29</v>
      </c>
      <c r="P229" s="13">
        <v>8375.4197303481378</v>
      </c>
      <c r="Q229" s="10"/>
      <c r="R229" s="10"/>
    </row>
    <row r="230" spans="1:18" ht="3" customHeight="1">
      <c r="P230" s="13"/>
      <c r="Q230" s="10"/>
      <c r="R230" s="10"/>
    </row>
    <row r="231" spans="1:18" ht="12.75" customHeight="1">
      <c r="C231" s="2" t="s">
        <v>31</v>
      </c>
      <c r="P231" s="13">
        <v>921.29617033829516</v>
      </c>
    </row>
    <row r="232" spans="1:18" ht="3.75" customHeight="1">
      <c r="P232" s="13"/>
    </row>
    <row r="233" spans="1:18">
      <c r="C233" s="2" t="s">
        <v>29</v>
      </c>
      <c r="P233" s="13">
        <v>9296.7159006864331</v>
      </c>
    </row>
    <row r="234" spans="1:18">
      <c r="P234" s="13"/>
    </row>
    <row r="235" spans="1:18" s="71" customFormat="1">
      <c r="A235" s="166" t="s">
        <v>94</v>
      </c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</row>
  </sheetData>
  <mergeCells count="700"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J201:J204"/>
    <mergeCell ref="P201:P204"/>
    <mergeCell ref="Q201:Q204"/>
    <mergeCell ref="R201:R204"/>
    <mergeCell ref="B197:B200"/>
    <mergeCell ref="C197:C200"/>
    <mergeCell ref="D197:D200"/>
    <mergeCell ref="E197:E200"/>
    <mergeCell ref="F197:F200"/>
    <mergeCell ref="G197:G200"/>
    <mergeCell ref="Q205:Q208"/>
    <mergeCell ref="R205:R208"/>
    <mergeCell ref="H197:H200"/>
    <mergeCell ref="I197:I200"/>
    <mergeCell ref="J209:J212"/>
    <mergeCell ref="P209:P212"/>
    <mergeCell ref="Q209:Q212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J213:J216"/>
    <mergeCell ref="P213:P216"/>
    <mergeCell ref="Q213:Q216"/>
    <mergeCell ref="R213:R216"/>
    <mergeCell ref="A209:A212"/>
    <mergeCell ref="B209:B212"/>
    <mergeCell ref="C209:C212"/>
    <mergeCell ref="J221:J224"/>
    <mergeCell ref="P221:P224"/>
    <mergeCell ref="Q221:Q224"/>
    <mergeCell ref="R221:R224"/>
    <mergeCell ref="A217:A220"/>
    <mergeCell ref="B217:B220"/>
    <mergeCell ref="C217:C220"/>
    <mergeCell ref="D217:D220"/>
    <mergeCell ref="E217:E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J193:J196"/>
    <mergeCell ref="P193:P196"/>
    <mergeCell ref="Q193:Q196"/>
    <mergeCell ref="R193:R196"/>
    <mergeCell ref="A197:A200"/>
    <mergeCell ref="J217:J220"/>
    <mergeCell ref="P217:P220"/>
    <mergeCell ref="Q217:Q220"/>
    <mergeCell ref="R217:R220"/>
    <mergeCell ref="F209:F212"/>
    <mergeCell ref="G209:G212"/>
    <mergeCell ref="H209:H212"/>
    <mergeCell ref="I209:I212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205:J208"/>
    <mergeCell ref="P205:P208"/>
    <mergeCell ref="A193:A196"/>
    <mergeCell ref="F217:F220"/>
    <mergeCell ref="G217:G220"/>
    <mergeCell ref="H217:H220"/>
    <mergeCell ref="I217:I220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D209:D212"/>
    <mergeCell ref="E209:E212"/>
    <mergeCell ref="J177:J180"/>
    <mergeCell ref="P177:P180"/>
    <mergeCell ref="Q177:Q180"/>
    <mergeCell ref="R177:R180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J185:J188"/>
    <mergeCell ref="P185:P188"/>
    <mergeCell ref="Q185:Q188"/>
    <mergeCell ref="R185:R188"/>
    <mergeCell ref="A181:A184"/>
    <mergeCell ref="B181:B184"/>
    <mergeCell ref="C181:C184"/>
    <mergeCell ref="H181:H184"/>
    <mergeCell ref="I181:I184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D181:D184"/>
    <mergeCell ref="E181:E184"/>
    <mergeCell ref="F181:F184"/>
    <mergeCell ref="G181:G184"/>
    <mergeCell ref="J169:J172"/>
    <mergeCell ref="P169:P172"/>
    <mergeCell ref="Q169:Q172"/>
    <mergeCell ref="R169:R172"/>
    <mergeCell ref="Q173:Q176"/>
    <mergeCell ref="R173:R176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Q161:Q164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J165:J168"/>
    <mergeCell ref="P165:P168"/>
    <mergeCell ref="Q165:Q168"/>
    <mergeCell ref="R165:R168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J153:J156"/>
    <mergeCell ref="P153:P156"/>
    <mergeCell ref="Q153:Q156"/>
    <mergeCell ref="R153:R156"/>
    <mergeCell ref="R65:R68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I153:I156"/>
    <mergeCell ref="H145:H148"/>
    <mergeCell ref="I145:I148"/>
    <mergeCell ref="C141:C144"/>
    <mergeCell ref="R61:R64"/>
    <mergeCell ref="F65:F68"/>
    <mergeCell ref="G65:G68"/>
    <mergeCell ref="H65:H68"/>
    <mergeCell ref="I65:I68"/>
    <mergeCell ref="R141:R144"/>
    <mergeCell ref="Q137:Q140"/>
    <mergeCell ref="Q85:Q88"/>
    <mergeCell ref="P77:P80"/>
    <mergeCell ref="Q73:Q76"/>
    <mergeCell ref="J97:J100"/>
    <mergeCell ref="Q89:Q92"/>
    <mergeCell ref="R137:R140"/>
    <mergeCell ref="Q101:Q104"/>
    <mergeCell ref="R105:R108"/>
    <mergeCell ref="Q113:Q116"/>
    <mergeCell ref="Q97:Q100"/>
    <mergeCell ref="Q133:Q136"/>
    <mergeCell ref="J85:J88"/>
    <mergeCell ref="Q109:Q112"/>
    <mergeCell ref="G133:G136"/>
    <mergeCell ref="H133:H136"/>
    <mergeCell ref="J137:J140"/>
    <mergeCell ref="P137:P140"/>
    <mergeCell ref="F85:F88"/>
    <mergeCell ref="F97:F100"/>
    <mergeCell ref="J117:J120"/>
    <mergeCell ref="P117:P120"/>
    <mergeCell ref="J125:J128"/>
    <mergeCell ref="P125:P128"/>
    <mergeCell ref="J121:J124"/>
    <mergeCell ref="P121:P124"/>
    <mergeCell ref="B85:B88"/>
    <mergeCell ref="G113:G116"/>
    <mergeCell ref="D141:D144"/>
    <mergeCell ref="E141:E144"/>
    <mergeCell ref="F141:F144"/>
    <mergeCell ref="H141:H144"/>
    <mergeCell ref="G141:G144"/>
    <mergeCell ref="I141:I144"/>
    <mergeCell ref="D85:D88"/>
    <mergeCell ref="C85:C88"/>
    <mergeCell ref="G97:G100"/>
    <mergeCell ref="E97:E100"/>
    <mergeCell ref="I121:I124"/>
    <mergeCell ref="F101:F104"/>
    <mergeCell ref="Q149:Q152"/>
    <mergeCell ref="R149:R152"/>
    <mergeCell ref="A137:A140"/>
    <mergeCell ref="D137:D140"/>
    <mergeCell ref="E137:E140"/>
    <mergeCell ref="G137:G140"/>
    <mergeCell ref="J141:J144"/>
    <mergeCell ref="P141:P144"/>
    <mergeCell ref="H137:H140"/>
    <mergeCell ref="J145:J148"/>
    <mergeCell ref="P145:P148"/>
    <mergeCell ref="Q145:Q148"/>
    <mergeCell ref="R145:R148"/>
    <mergeCell ref="A141:A144"/>
    <mergeCell ref="B141:B144"/>
    <mergeCell ref="B137:B140"/>
    <mergeCell ref="C137:C140"/>
    <mergeCell ref="F137:F140"/>
    <mergeCell ref="A145:A148"/>
    <mergeCell ref="Q141:Q144"/>
    <mergeCell ref="D145:D148"/>
    <mergeCell ref="E145:E148"/>
    <mergeCell ref="F145:F148"/>
    <mergeCell ref="G145:G148"/>
    <mergeCell ref="B145:B148"/>
    <mergeCell ref="C145:C148"/>
    <mergeCell ref="R133:R136"/>
    <mergeCell ref="R113:R116"/>
    <mergeCell ref="D113:D116"/>
    <mergeCell ref="R73:R76"/>
    <mergeCell ref="P73:P76"/>
    <mergeCell ref="R81:R84"/>
    <mergeCell ref="P89:P92"/>
    <mergeCell ref="I73:I76"/>
    <mergeCell ref="Q81:Q84"/>
    <mergeCell ref="R109:R112"/>
    <mergeCell ref="I85:I88"/>
    <mergeCell ref="P113:P116"/>
    <mergeCell ref="R85:R88"/>
    <mergeCell ref="I109:I112"/>
    <mergeCell ref="I93:I96"/>
    <mergeCell ref="I113:I116"/>
    <mergeCell ref="J113:J116"/>
    <mergeCell ref="R77:R80"/>
    <mergeCell ref="Q77:Q80"/>
    <mergeCell ref="Q93:Q96"/>
    <mergeCell ref="R93:R96"/>
    <mergeCell ref="J81:J84"/>
    <mergeCell ref="P81:P84"/>
    <mergeCell ref="J73:J76"/>
    <mergeCell ref="J161:J164"/>
    <mergeCell ref="P161:P164"/>
    <mergeCell ref="J173:J176"/>
    <mergeCell ref="P173:P176"/>
    <mergeCell ref="I97:I100"/>
    <mergeCell ref="P85:P88"/>
    <mergeCell ref="J109:J112"/>
    <mergeCell ref="P109:P112"/>
    <mergeCell ref="J133:J136"/>
    <mergeCell ref="J149:J152"/>
    <mergeCell ref="P149:P152"/>
    <mergeCell ref="I137:I140"/>
    <mergeCell ref="P105:P108"/>
    <mergeCell ref="I101:I104"/>
    <mergeCell ref="I105:I108"/>
    <mergeCell ref="J101:J104"/>
    <mergeCell ref="P101:P104"/>
    <mergeCell ref="J157:J160"/>
    <mergeCell ref="J105:J108"/>
    <mergeCell ref="P97:P100"/>
    <mergeCell ref="J89:J92"/>
    <mergeCell ref="I89:I92"/>
    <mergeCell ref="D77:D80"/>
    <mergeCell ref="B77:B80"/>
    <mergeCell ref="C77:C80"/>
    <mergeCell ref="H81:H84"/>
    <mergeCell ref="F105:F108"/>
    <mergeCell ref="H89:H92"/>
    <mergeCell ref="G101:G104"/>
    <mergeCell ref="H101:H104"/>
    <mergeCell ref="H105:H108"/>
    <mergeCell ref="E101:E104"/>
    <mergeCell ref="G77:G80"/>
    <mergeCell ref="H77:H80"/>
    <mergeCell ref="F93:F96"/>
    <mergeCell ref="F77:F80"/>
    <mergeCell ref="D81:D84"/>
    <mergeCell ref="B97:B100"/>
    <mergeCell ref="C97:C100"/>
    <mergeCell ref="D97:D100"/>
    <mergeCell ref="B101:B104"/>
    <mergeCell ref="C101:C104"/>
    <mergeCell ref="H97:H100"/>
    <mergeCell ref="E93:E96"/>
    <mergeCell ref="G89:G92"/>
    <mergeCell ref="E105:E108"/>
    <mergeCell ref="I133:I136"/>
    <mergeCell ref="D105:D108"/>
    <mergeCell ref="A105:A108"/>
    <mergeCell ref="A109:A112"/>
    <mergeCell ref="B113:B116"/>
    <mergeCell ref="B133:B136"/>
    <mergeCell ref="C133:C136"/>
    <mergeCell ref="B109:B112"/>
    <mergeCell ref="C109:C112"/>
    <mergeCell ref="D133:D136"/>
    <mergeCell ref="C113:C116"/>
    <mergeCell ref="E109:E112"/>
    <mergeCell ref="F109:F112"/>
    <mergeCell ref="H109:H112"/>
    <mergeCell ref="H113:H116"/>
    <mergeCell ref="F133:F136"/>
    <mergeCell ref="G109:G112"/>
    <mergeCell ref="G121:G124"/>
    <mergeCell ref="H121:H124"/>
    <mergeCell ref="J77:J80"/>
    <mergeCell ref="H93:H96"/>
    <mergeCell ref="E69:E72"/>
    <mergeCell ref="F69:F72"/>
    <mergeCell ref="G93:G96"/>
    <mergeCell ref="G69:G72"/>
    <mergeCell ref="F73:F76"/>
    <mergeCell ref="H73:H76"/>
    <mergeCell ref="E81:E84"/>
    <mergeCell ref="E77:E80"/>
    <mergeCell ref="I77:I80"/>
    <mergeCell ref="H85:H88"/>
    <mergeCell ref="G85:G88"/>
    <mergeCell ref="I81:I84"/>
    <mergeCell ref="F81:F84"/>
    <mergeCell ref="G81:G84"/>
    <mergeCell ref="H69:H72"/>
    <mergeCell ref="G73:G76"/>
    <mergeCell ref="J69:J72"/>
    <mergeCell ref="I69:I72"/>
    <mergeCell ref="J61:J64"/>
    <mergeCell ref="P69:P72"/>
    <mergeCell ref="Q69:Q72"/>
    <mergeCell ref="P65:P68"/>
    <mergeCell ref="R33:R36"/>
    <mergeCell ref="J33:J36"/>
    <mergeCell ref="P33:P36"/>
    <mergeCell ref="Q33:Q36"/>
    <mergeCell ref="R53:R56"/>
    <mergeCell ref="Q49:Q52"/>
    <mergeCell ref="R49:R52"/>
    <mergeCell ref="P53:P56"/>
    <mergeCell ref="Q53:Q56"/>
    <mergeCell ref="Q61:Q64"/>
    <mergeCell ref="R69:R72"/>
    <mergeCell ref="J37:J40"/>
    <mergeCell ref="P37:P40"/>
    <mergeCell ref="Q37:Q40"/>
    <mergeCell ref="R37:R40"/>
    <mergeCell ref="Q57:Q60"/>
    <mergeCell ref="P57:P60"/>
    <mergeCell ref="Q65:Q68"/>
    <mergeCell ref="P61:P64"/>
    <mergeCell ref="R57:R60"/>
    <mergeCell ref="P49:P52"/>
    <mergeCell ref="J41:J44"/>
    <mergeCell ref="P41:P44"/>
    <mergeCell ref="Q41:Q44"/>
    <mergeCell ref="R41:R44"/>
    <mergeCell ref="J49:J52"/>
    <mergeCell ref="J45:J48"/>
    <mergeCell ref="P45:P48"/>
    <mergeCell ref="Q45:Q48"/>
    <mergeCell ref="R45:R48"/>
    <mergeCell ref="J53:J56"/>
    <mergeCell ref="D1:G1"/>
    <mergeCell ref="D3:R3"/>
    <mergeCell ref="J8:K8"/>
    <mergeCell ref="L8:O8"/>
    <mergeCell ref="D4:R4"/>
    <mergeCell ref="Q17:Q20"/>
    <mergeCell ref="E12:E15"/>
    <mergeCell ref="F17:F20"/>
    <mergeCell ref="Q12:Q14"/>
    <mergeCell ref="R17:R20"/>
    <mergeCell ref="G17:G20"/>
    <mergeCell ref="P17:P20"/>
    <mergeCell ref="E53:E56"/>
    <mergeCell ref="D29:D32"/>
    <mergeCell ref="E29:E32"/>
    <mergeCell ref="F29:F32"/>
    <mergeCell ref="G29:G32"/>
    <mergeCell ref="H29:H32"/>
    <mergeCell ref="I29:I32"/>
    <mergeCell ref="F33:F36"/>
    <mergeCell ref="I33:I36"/>
    <mergeCell ref="H33:H36"/>
    <mergeCell ref="I49:I52"/>
    <mergeCell ref="A3:B3"/>
    <mergeCell ref="K14:O14"/>
    <mergeCell ref="B12:B15"/>
    <mergeCell ref="C12:C15"/>
    <mergeCell ref="D12:D15"/>
    <mergeCell ref="F12:F15"/>
    <mergeCell ref="A6:Q6"/>
    <mergeCell ref="A9:E9"/>
    <mergeCell ref="J17:J20"/>
    <mergeCell ref="K10:O10"/>
    <mergeCell ref="P12:P14"/>
    <mergeCell ref="A17:A20"/>
    <mergeCell ref="B17:B20"/>
    <mergeCell ref="C17:C20"/>
    <mergeCell ref="D17:D20"/>
    <mergeCell ref="A12:A15"/>
    <mergeCell ref="G14:H14"/>
    <mergeCell ref="I17:I20"/>
    <mergeCell ref="E17:E20"/>
    <mergeCell ref="F9:G9"/>
    <mergeCell ref="G12:O13"/>
    <mergeCell ref="I14:J14"/>
    <mergeCell ref="L9:O9"/>
    <mergeCell ref="H17:H20"/>
    <mergeCell ref="E25:E28"/>
    <mergeCell ref="F25:F28"/>
    <mergeCell ref="A21:A24"/>
    <mergeCell ref="B21:B24"/>
    <mergeCell ref="R21:R24"/>
    <mergeCell ref="I21:I24"/>
    <mergeCell ref="J21:J24"/>
    <mergeCell ref="P21:P24"/>
    <mergeCell ref="Q21:Q24"/>
    <mergeCell ref="G21:G24"/>
    <mergeCell ref="H21:H24"/>
    <mergeCell ref="A25:A28"/>
    <mergeCell ref="B25:B28"/>
    <mergeCell ref="C25:C28"/>
    <mergeCell ref="D25:D28"/>
    <mergeCell ref="C21:C24"/>
    <mergeCell ref="D21:D24"/>
    <mergeCell ref="E21:E24"/>
    <mergeCell ref="F21:F24"/>
    <mergeCell ref="B37:B40"/>
    <mergeCell ref="A57:A60"/>
    <mergeCell ref="B53:B56"/>
    <mergeCell ref="D53:D56"/>
    <mergeCell ref="A69:A72"/>
    <mergeCell ref="A53:A56"/>
    <mergeCell ref="B57:B60"/>
    <mergeCell ref="C57:C60"/>
    <mergeCell ref="D57:D60"/>
    <mergeCell ref="D49:D52"/>
    <mergeCell ref="G57:G60"/>
    <mergeCell ref="A29:A32"/>
    <mergeCell ref="B29:B32"/>
    <mergeCell ref="A65:A68"/>
    <mergeCell ref="B65:B68"/>
    <mergeCell ref="C65:C68"/>
    <mergeCell ref="D65:D68"/>
    <mergeCell ref="B69:B72"/>
    <mergeCell ref="C69:C72"/>
    <mergeCell ref="D69:D72"/>
    <mergeCell ref="C53:C56"/>
    <mergeCell ref="C33:C36"/>
    <mergeCell ref="D33:D36"/>
    <mergeCell ref="C29:C32"/>
    <mergeCell ref="A41:A44"/>
    <mergeCell ref="B41:B44"/>
    <mergeCell ref="C41:C44"/>
    <mergeCell ref="A45:A48"/>
    <mergeCell ref="B45:B48"/>
    <mergeCell ref="C45:C48"/>
    <mergeCell ref="B49:B52"/>
    <mergeCell ref="C49:C52"/>
    <mergeCell ref="D41:D44"/>
    <mergeCell ref="A37:A40"/>
    <mergeCell ref="A235:R235"/>
    <mergeCell ref="P133:P136"/>
    <mergeCell ref="R89:R92"/>
    <mergeCell ref="R97:R100"/>
    <mergeCell ref="A89:A92"/>
    <mergeCell ref="B89:B92"/>
    <mergeCell ref="C89:C92"/>
    <mergeCell ref="D89:D92"/>
    <mergeCell ref="E89:E92"/>
    <mergeCell ref="F89:F92"/>
    <mergeCell ref="A113:A116"/>
    <mergeCell ref="A97:A100"/>
    <mergeCell ref="R101:R104"/>
    <mergeCell ref="A101:A104"/>
    <mergeCell ref="J93:J96"/>
    <mergeCell ref="G105:G108"/>
    <mergeCell ref="Q105:Q108"/>
    <mergeCell ref="P93:P96"/>
    <mergeCell ref="A93:A96"/>
    <mergeCell ref="B93:B96"/>
    <mergeCell ref="G149:G152"/>
    <mergeCell ref="H149:H152"/>
    <mergeCell ref="I149:I152"/>
    <mergeCell ref="D101:D104"/>
    <mergeCell ref="G33:G36"/>
    <mergeCell ref="E85:E88"/>
    <mergeCell ref="E49:E52"/>
    <mergeCell ref="D45:D48"/>
    <mergeCell ref="A49:A52"/>
    <mergeCell ref="A33:A36"/>
    <mergeCell ref="B33:B36"/>
    <mergeCell ref="E33:E36"/>
    <mergeCell ref="E73:E76"/>
    <mergeCell ref="E57:E60"/>
    <mergeCell ref="E45:E48"/>
    <mergeCell ref="A73:A76"/>
    <mergeCell ref="E65:E68"/>
    <mergeCell ref="C73:C76"/>
    <mergeCell ref="B73:B76"/>
    <mergeCell ref="F57:F60"/>
    <mergeCell ref="F53:F56"/>
    <mergeCell ref="A85:A88"/>
    <mergeCell ref="A77:A80"/>
    <mergeCell ref="D73:D76"/>
    <mergeCell ref="F49:F52"/>
    <mergeCell ref="G49:G52"/>
    <mergeCell ref="F45:F48"/>
    <mergeCell ref="G45:G48"/>
    <mergeCell ref="A149:A152"/>
    <mergeCell ref="B149:B152"/>
    <mergeCell ref="C149:C152"/>
    <mergeCell ref="D149:D152"/>
    <mergeCell ref="E149:E152"/>
    <mergeCell ref="F149:F152"/>
    <mergeCell ref="B105:B108"/>
    <mergeCell ref="C105:C108"/>
    <mergeCell ref="A81:A84"/>
    <mergeCell ref="B81:B84"/>
    <mergeCell ref="C81:C84"/>
    <mergeCell ref="C93:C96"/>
    <mergeCell ref="D93:D96"/>
    <mergeCell ref="A121:A124"/>
    <mergeCell ref="B121:B124"/>
    <mergeCell ref="C121:C124"/>
    <mergeCell ref="D121:D124"/>
    <mergeCell ref="E121:E124"/>
    <mergeCell ref="F121:F124"/>
    <mergeCell ref="A133:A136"/>
    <mergeCell ref="D109:D112"/>
    <mergeCell ref="E113:E116"/>
    <mergeCell ref="F113:F116"/>
    <mergeCell ref="E133:E136"/>
    <mergeCell ref="G25:G28"/>
    <mergeCell ref="H25:H28"/>
    <mergeCell ref="I25:I28"/>
    <mergeCell ref="J25:J28"/>
    <mergeCell ref="P25:P28"/>
    <mergeCell ref="Q25:Q28"/>
    <mergeCell ref="R25:R28"/>
    <mergeCell ref="J29:J32"/>
    <mergeCell ref="P29:P32"/>
    <mergeCell ref="Q29:Q32"/>
    <mergeCell ref="R29:R32"/>
    <mergeCell ref="Q157:Q160"/>
    <mergeCell ref="R157:R160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P157:P160"/>
    <mergeCell ref="J189:J192"/>
    <mergeCell ref="P189:P192"/>
    <mergeCell ref="Q189:Q192"/>
    <mergeCell ref="R189:R192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C37:C40"/>
    <mergeCell ref="D37:D40"/>
    <mergeCell ref="E37:E40"/>
    <mergeCell ref="F37:F40"/>
    <mergeCell ref="G37:G40"/>
    <mergeCell ref="H37:H40"/>
    <mergeCell ref="I37:I40"/>
    <mergeCell ref="Q117:Q120"/>
    <mergeCell ref="R117:R120"/>
    <mergeCell ref="E41:E44"/>
    <mergeCell ref="F41:F44"/>
    <mergeCell ref="G41:G44"/>
    <mergeCell ref="H41:H44"/>
    <mergeCell ref="I41:I44"/>
    <mergeCell ref="I53:I56"/>
    <mergeCell ref="H49:H52"/>
    <mergeCell ref="J57:J60"/>
    <mergeCell ref="H45:H48"/>
    <mergeCell ref="I45:I48"/>
    <mergeCell ref="J65:J68"/>
    <mergeCell ref="H57:H60"/>
    <mergeCell ref="I57:I60"/>
    <mergeCell ref="G53:G56"/>
    <mergeCell ref="H53:H56"/>
    <mergeCell ref="Q121:Q124"/>
    <mergeCell ref="R121:R124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J129:J132"/>
    <mergeCell ref="P129:P132"/>
    <mergeCell ref="Q129:Q132"/>
    <mergeCell ref="R129:R132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</mergeCells>
  <phoneticPr fontId="5" type="noConversion"/>
  <pageMargins left="0" right="0" top="0.98425196850393704" bottom="0.78740157480314998" header="0.511811023622047" footer="0.511811023622047"/>
  <pageSetup paperSize="9" scale="98" orientation="landscape" r:id="rId1"/>
  <headerFooter alignWithMargins="0">
    <oddFooter>Page &amp;P</oddFooter>
  </headerFooter>
  <rowBreaks count="6" manualBreakCount="6">
    <brk id="32" max="16383" man="1"/>
    <brk id="68" max="16383" man="1"/>
    <brk id="104" max="16383" man="1"/>
    <brk id="140" max="16383" man="1"/>
    <brk id="176" max="16383" man="1"/>
    <brk id="212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R107"/>
  <sheetViews>
    <sheetView showZeros="0" topLeftCell="A5" workbookViewId="0">
      <selection activeCell="A5" sqref="A5"/>
    </sheetView>
  </sheetViews>
  <sheetFormatPr defaultRowHeight="12.75"/>
  <cols>
    <col min="1" max="1" width="3.7109375" style="70" customWidth="1"/>
    <col min="2" max="2" width="7.42578125" style="70" customWidth="1"/>
    <col min="3" max="3" width="29" style="70" customWidth="1"/>
    <col min="4" max="4" width="5.85546875" style="70" customWidth="1"/>
    <col min="5" max="5" width="6.42578125" style="70" customWidth="1"/>
    <col min="6" max="6" width="7" style="70" customWidth="1"/>
    <col min="7" max="7" width="6.5703125" style="70" customWidth="1"/>
    <col min="8" max="8" width="6.7109375" style="70" customWidth="1"/>
    <col min="9" max="9" width="5.7109375" style="70" customWidth="1"/>
    <col min="10" max="10" width="6.7109375" style="70" customWidth="1"/>
    <col min="11" max="11" width="13" style="70" customWidth="1"/>
    <col min="12" max="12" width="4.7109375" style="70" customWidth="1"/>
    <col min="13" max="13" width="7" style="70" customWidth="1"/>
    <col min="14" max="14" width="7.28515625" style="63" customWidth="1"/>
    <col min="15" max="15" width="7.28515625" style="70" customWidth="1"/>
    <col min="16" max="16" width="8.85546875" style="70" customWidth="1"/>
    <col min="17" max="17" width="7" style="70" customWidth="1"/>
    <col min="18" max="18" width="9.28515625" style="70" customWidth="1"/>
    <col min="19" max="16384" width="9.140625" style="70"/>
  </cols>
  <sheetData>
    <row r="1" spans="1:18">
      <c r="C1" s="55" t="s">
        <v>93</v>
      </c>
      <c r="D1" s="159" t="s">
        <v>300</v>
      </c>
      <c r="E1" s="159"/>
      <c r="F1" s="159"/>
      <c r="G1" s="159"/>
    </row>
    <row r="3" spans="1:18" ht="15" customHeight="1">
      <c r="A3" s="273"/>
      <c r="B3" s="273"/>
      <c r="C3" s="70" t="s">
        <v>28</v>
      </c>
      <c r="D3" s="159" t="s">
        <v>307</v>
      </c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</row>
    <row r="4" spans="1:18" ht="15" customHeight="1">
      <c r="C4" s="91"/>
      <c r="D4" s="159" t="s">
        <v>308</v>
      </c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</row>
    <row r="5" spans="1:18" ht="15" customHeight="1"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64"/>
      <c r="O5" s="92"/>
      <c r="P5" s="92"/>
      <c r="Q5" s="92"/>
    </row>
    <row r="6" spans="1:18" ht="14.25">
      <c r="A6" s="276" t="s">
        <v>101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5"/>
      <c r="O7" s="1"/>
      <c r="P7" s="1"/>
      <c r="Q7" s="1"/>
    </row>
    <row r="8" spans="1:18" ht="13.5">
      <c r="A8" s="3"/>
      <c r="J8" s="273" t="s">
        <v>24</v>
      </c>
      <c r="K8" s="273"/>
      <c r="L8" s="283" t="s">
        <v>25</v>
      </c>
      <c r="M8" s="283"/>
      <c r="N8" s="283"/>
      <c r="O8" s="283"/>
      <c r="P8" s="4">
        <v>2089.73</v>
      </c>
    </row>
    <row r="9" spans="1:18" ht="13.5">
      <c r="A9" s="277" t="s">
        <v>22</v>
      </c>
      <c r="B9" s="277"/>
      <c r="C9" s="277"/>
      <c r="D9" s="277"/>
      <c r="E9" s="277"/>
      <c r="F9" s="281">
        <v>818.13118722665911</v>
      </c>
      <c r="G9" s="282"/>
      <c r="H9" s="6" t="s">
        <v>23</v>
      </c>
      <c r="L9" s="283" t="s">
        <v>26</v>
      </c>
      <c r="M9" s="283"/>
      <c r="N9" s="283"/>
      <c r="O9" s="283"/>
      <c r="P9" s="4">
        <v>2963.84</v>
      </c>
    </row>
    <row r="10" spans="1:18" ht="13.5">
      <c r="A10" s="3"/>
      <c r="K10" s="278" t="s">
        <v>27</v>
      </c>
      <c r="L10" s="278"/>
      <c r="M10" s="278"/>
      <c r="N10" s="278"/>
      <c r="O10" s="278"/>
      <c r="P10" s="92">
        <v>1.0571999999999999</v>
      </c>
    </row>
    <row r="11" spans="1:18" ht="13.5">
      <c r="A11" s="3"/>
      <c r="K11" s="34"/>
      <c r="L11" s="34"/>
      <c r="M11" s="34"/>
      <c r="N11" s="66"/>
      <c r="O11" s="34"/>
      <c r="P11" s="92"/>
    </row>
    <row r="12" spans="1:18" ht="22.5" customHeight="1">
      <c r="A12" s="274" t="s">
        <v>0</v>
      </c>
      <c r="B12" s="275" t="s">
        <v>1</v>
      </c>
      <c r="C12" s="274" t="s">
        <v>2</v>
      </c>
      <c r="D12" s="275" t="s">
        <v>3</v>
      </c>
      <c r="E12" s="275" t="s">
        <v>4</v>
      </c>
      <c r="F12" s="275" t="s">
        <v>5</v>
      </c>
      <c r="G12" s="274" t="s">
        <v>6</v>
      </c>
      <c r="H12" s="274"/>
      <c r="I12" s="274"/>
      <c r="J12" s="274"/>
      <c r="K12" s="274"/>
      <c r="L12" s="274"/>
      <c r="M12" s="274"/>
      <c r="N12" s="274"/>
      <c r="O12" s="274"/>
      <c r="P12" s="274" t="s">
        <v>7</v>
      </c>
      <c r="Q12" s="274" t="s">
        <v>8</v>
      </c>
      <c r="R12" s="37" t="s">
        <v>8</v>
      </c>
    </row>
    <row r="13" spans="1:18" ht="13.5" customHeight="1">
      <c r="A13" s="274"/>
      <c r="B13" s="275"/>
      <c r="C13" s="274"/>
      <c r="D13" s="275"/>
      <c r="E13" s="275"/>
      <c r="F13" s="275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37" t="s">
        <v>9</v>
      </c>
    </row>
    <row r="14" spans="1:18" ht="20.25" customHeight="1">
      <c r="A14" s="274"/>
      <c r="B14" s="275"/>
      <c r="C14" s="274"/>
      <c r="D14" s="275"/>
      <c r="E14" s="275"/>
      <c r="F14" s="275"/>
      <c r="G14" s="274" t="s">
        <v>10</v>
      </c>
      <c r="H14" s="274"/>
      <c r="I14" s="274" t="s">
        <v>11</v>
      </c>
      <c r="J14" s="274"/>
      <c r="K14" s="274" t="s">
        <v>12</v>
      </c>
      <c r="L14" s="274"/>
      <c r="M14" s="274"/>
      <c r="N14" s="274"/>
      <c r="O14" s="274"/>
      <c r="P14" s="274"/>
      <c r="Q14" s="274"/>
      <c r="R14" s="38">
        <v>1.0571999999999999</v>
      </c>
    </row>
    <row r="15" spans="1:18" s="76" customFormat="1" ht="42">
      <c r="A15" s="274"/>
      <c r="B15" s="275"/>
      <c r="C15" s="274"/>
      <c r="D15" s="275"/>
      <c r="E15" s="275"/>
      <c r="F15" s="275"/>
      <c r="G15" s="94" t="s">
        <v>13</v>
      </c>
      <c r="H15" s="95" t="s">
        <v>14</v>
      </c>
      <c r="I15" s="94" t="s">
        <v>13</v>
      </c>
      <c r="J15" s="95" t="s">
        <v>14</v>
      </c>
      <c r="K15" s="95" t="s">
        <v>15</v>
      </c>
      <c r="L15" s="94" t="s">
        <v>16</v>
      </c>
      <c r="M15" s="95" t="s">
        <v>17</v>
      </c>
      <c r="N15" s="67" t="s">
        <v>18</v>
      </c>
      <c r="O15" s="94" t="s">
        <v>19</v>
      </c>
      <c r="P15" s="7" t="s">
        <v>20</v>
      </c>
      <c r="Q15" s="7" t="s">
        <v>21</v>
      </c>
      <c r="R15" s="93" t="s">
        <v>21</v>
      </c>
    </row>
    <row r="16" spans="1:18" s="76" customFormat="1">
      <c r="A16" s="30">
        <v>1</v>
      </c>
      <c r="B16" s="30">
        <v>2</v>
      </c>
      <c r="C16" s="30">
        <v>3</v>
      </c>
      <c r="D16" s="30">
        <v>4</v>
      </c>
      <c r="E16" s="30">
        <v>5</v>
      </c>
      <c r="F16" s="30">
        <v>6</v>
      </c>
      <c r="G16" s="30">
        <v>7</v>
      </c>
      <c r="H16" s="30">
        <v>8</v>
      </c>
      <c r="I16" s="30">
        <v>9</v>
      </c>
      <c r="J16" s="30">
        <v>10</v>
      </c>
      <c r="K16" s="30">
        <v>11</v>
      </c>
      <c r="L16" s="30">
        <v>12</v>
      </c>
      <c r="M16" s="30">
        <v>13</v>
      </c>
      <c r="N16" s="68">
        <v>14</v>
      </c>
      <c r="O16" s="30">
        <v>15</v>
      </c>
      <c r="P16" s="30">
        <v>16</v>
      </c>
      <c r="Q16" s="30">
        <v>17</v>
      </c>
      <c r="R16" s="30">
        <v>18</v>
      </c>
    </row>
    <row r="17" spans="1:18" s="76" customFormat="1">
      <c r="A17" s="185"/>
      <c r="B17" s="223"/>
      <c r="C17" s="331" t="s">
        <v>156</v>
      </c>
      <c r="D17" s="185"/>
      <c r="E17" s="229"/>
      <c r="F17" s="229">
        <v>0</v>
      </c>
      <c r="G17" s="203"/>
      <c r="H17" s="213">
        <v>0</v>
      </c>
      <c r="I17" s="203"/>
      <c r="J17" s="213">
        <v>0</v>
      </c>
      <c r="K17" s="98"/>
      <c r="L17" s="98"/>
      <c r="M17" s="98"/>
      <c r="N17" s="115"/>
      <c r="O17" s="117">
        <v>0</v>
      </c>
      <c r="P17" s="213">
        <v>0</v>
      </c>
      <c r="Q17" s="213">
        <v>0</v>
      </c>
      <c r="R17" s="213">
        <v>0</v>
      </c>
    </row>
    <row r="18" spans="1:18" s="76" customFormat="1">
      <c r="A18" s="185"/>
      <c r="B18" s="224"/>
      <c r="C18" s="332"/>
      <c r="D18" s="185"/>
      <c r="E18" s="230"/>
      <c r="F18" s="230"/>
      <c r="G18" s="204"/>
      <c r="H18" s="168"/>
      <c r="I18" s="204"/>
      <c r="J18" s="168"/>
      <c r="K18" s="98"/>
      <c r="L18" s="98"/>
      <c r="M18" s="98"/>
      <c r="N18" s="115"/>
      <c r="O18" s="117">
        <v>0</v>
      </c>
      <c r="P18" s="168"/>
      <c r="Q18" s="168"/>
      <c r="R18" s="168"/>
    </row>
    <row r="19" spans="1:18" s="76" customFormat="1">
      <c r="A19" s="185"/>
      <c r="B19" s="224"/>
      <c r="C19" s="332"/>
      <c r="D19" s="185"/>
      <c r="E19" s="230"/>
      <c r="F19" s="230"/>
      <c r="G19" s="204"/>
      <c r="H19" s="168"/>
      <c r="I19" s="204"/>
      <c r="J19" s="168"/>
      <c r="K19" s="98"/>
      <c r="L19" s="98"/>
      <c r="M19" s="100"/>
      <c r="N19" s="115"/>
      <c r="O19" s="117">
        <v>0</v>
      </c>
      <c r="P19" s="168"/>
      <c r="Q19" s="168"/>
      <c r="R19" s="168"/>
    </row>
    <row r="20" spans="1:18" s="76" customFormat="1">
      <c r="A20" s="185"/>
      <c r="B20" s="225"/>
      <c r="C20" s="333"/>
      <c r="D20" s="185"/>
      <c r="E20" s="231"/>
      <c r="F20" s="231"/>
      <c r="G20" s="205"/>
      <c r="H20" s="169"/>
      <c r="I20" s="205"/>
      <c r="J20" s="169"/>
      <c r="K20" s="98"/>
      <c r="L20" s="98"/>
      <c r="M20" s="98"/>
      <c r="N20" s="115"/>
      <c r="O20" s="117">
        <v>0</v>
      </c>
      <c r="P20" s="169"/>
      <c r="Q20" s="169"/>
      <c r="R20" s="169"/>
    </row>
    <row r="21" spans="1:18" s="76" customFormat="1">
      <c r="A21" s="185">
        <v>1</v>
      </c>
      <c r="B21" s="223" t="s">
        <v>157</v>
      </c>
      <c r="C21" s="184" t="s">
        <v>158</v>
      </c>
      <c r="D21" s="185" t="s">
        <v>159</v>
      </c>
      <c r="E21" s="330">
        <v>1</v>
      </c>
      <c r="F21" s="229">
        <v>3.0952795784000005</v>
      </c>
      <c r="G21" s="187">
        <v>0.77</v>
      </c>
      <c r="H21" s="213">
        <v>1.6090921</v>
      </c>
      <c r="I21" s="187">
        <v>0.26</v>
      </c>
      <c r="J21" s="213">
        <v>0.77059840000000013</v>
      </c>
      <c r="K21" s="98" t="s">
        <v>160</v>
      </c>
      <c r="L21" s="98" t="s">
        <v>106</v>
      </c>
      <c r="M21" s="98">
        <v>0.4</v>
      </c>
      <c r="N21" s="114">
        <v>1.58</v>
      </c>
      <c r="O21" s="117">
        <v>0.63200000000000012</v>
      </c>
      <c r="P21" s="213">
        <v>3.0952795784000005</v>
      </c>
      <c r="Q21" s="213">
        <v>0.63200000000000012</v>
      </c>
      <c r="R21" s="213">
        <v>0.71558907840000008</v>
      </c>
    </row>
    <row r="22" spans="1:18" s="76" customFormat="1">
      <c r="A22" s="185"/>
      <c r="B22" s="224"/>
      <c r="C22" s="184"/>
      <c r="D22" s="185"/>
      <c r="E22" s="315"/>
      <c r="F22" s="230"/>
      <c r="G22" s="187"/>
      <c r="H22" s="168"/>
      <c r="I22" s="187"/>
      <c r="J22" s="168"/>
      <c r="K22" s="98"/>
      <c r="L22" s="98"/>
      <c r="M22" s="98"/>
      <c r="N22" s="115"/>
      <c r="O22" s="117">
        <v>0</v>
      </c>
      <c r="P22" s="168"/>
      <c r="Q22" s="168"/>
      <c r="R22" s="168"/>
    </row>
    <row r="23" spans="1:18" s="76" customFormat="1">
      <c r="A23" s="185"/>
      <c r="B23" s="224"/>
      <c r="C23" s="184"/>
      <c r="D23" s="185"/>
      <c r="E23" s="315"/>
      <c r="F23" s="230"/>
      <c r="G23" s="187"/>
      <c r="H23" s="168"/>
      <c r="I23" s="187"/>
      <c r="J23" s="168"/>
      <c r="K23" s="98"/>
      <c r="L23" s="98"/>
      <c r="M23" s="100"/>
      <c r="N23" s="115"/>
      <c r="O23" s="117">
        <v>0</v>
      </c>
      <c r="P23" s="168"/>
      <c r="Q23" s="168"/>
      <c r="R23" s="168"/>
    </row>
    <row r="24" spans="1:18" s="76" customFormat="1">
      <c r="A24" s="185"/>
      <c r="B24" s="225"/>
      <c r="C24" s="184"/>
      <c r="D24" s="185"/>
      <c r="E24" s="316"/>
      <c r="F24" s="231"/>
      <c r="G24" s="187"/>
      <c r="H24" s="169"/>
      <c r="I24" s="187"/>
      <c r="J24" s="169"/>
      <c r="K24" s="98"/>
      <c r="L24" s="98"/>
      <c r="M24" s="98"/>
      <c r="N24" s="115"/>
      <c r="O24" s="117">
        <v>0</v>
      </c>
      <c r="P24" s="169"/>
      <c r="Q24" s="169"/>
      <c r="R24" s="169"/>
    </row>
    <row r="25" spans="1:18" s="76" customFormat="1">
      <c r="A25" s="185">
        <v>2</v>
      </c>
      <c r="B25" s="184" t="s">
        <v>161</v>
      </c>
      <c r="C25" s="184" t="s">
        <v>162</v>
      </c>
      <c r="D25" s="185" t="s">
        <v>106</v>
      </c>
      <c r="E25" s="229">
        <v>74</v>
      </c>
      <c r="F25" s="229">
        <v>2.5215699288</v>
      </c>
      <c r="G25" s="187">
        <v>0.19</v>
      </c>
      <c r="H25" s="213">
        <v>0.39704869999999998</v>
      </c>
      <c r="I25" s="187">
        <v>0.02</v>
      </c>
      <c r="J25" s="213">
        <v>5.9276800000000004E-2</v>
      </c>
      <c r="K25" s="98" t="s">
        <v>160</v>
      </c>
      <c r="L25" s="98" t="s">
        <v>106</v>
      </c>
      <c r="M25" s="98">
        <v>1</v>
      </c>
      <c r="N25" s="115">
        <v>1.8240000000000001</v>
      </c>
      <c r="O25" s="117">
        <v>1.8240000000000001</v>
      </c>
      <c r="P25" s="213">
        <v>186.59617473119999</v>
      </c>
      <c r="Q25" s="213">
        <v>1.8240000000000001</v>
      </c>
      <c r="R25" s="213">
        <v>2.0652444287999998</v>
      </c>
    </row>
    <row r="26" spans="1:18" s="76" customFormat="1">
      <c r="A26" s="185"/>
      <c r="B26" s="184"/>
      <c r="C26" s="184"/>
      <c r="D26" s="185"/>
      <c r="E26" s="230"/>
      <c r="F26" s="230"/>
      <c r="G26" s="187"/>
      <c r="H26" s="168"/>
      <c r="I26" s="187"/>
      <c r="J26" s="168"/>
      <c r="K26" s="98"/>
      <c r="L26" s="98"/>
      <c r="M26" s="98"/>
      <c r="N26" s="115"/>
      <c r="O26" s="117">
        <v>0</v>
      </c>
      <c r="P26" s="168"/>
      <c r="Q26" s="168"/>
      <c r="R26" s="168"/>
    </row>
    <row r="27" spans="1:18" s="76" customFormat="1">
      <c r="A27" s="185"/>
      <c r="B27" s="184"/>
      <c r="C27" s="184"/>
      <c r="D27" s="185"/>
      <c r="E27" s="230"/>
      <c r="F27" s="230"/>
      <c r="G27" s="187"/>
      <c r="H27" s="168"/>
      <c r="I27" s="187"/>
      <c r="J27" s="168"/>
      <c r="K27" s="98"/>
      <c r="L27" s="98"/>
      <c r="M27" s="100"/>
      <c r="N27" s="115"/>
      <c r="O27" s="117">
        <v>0</v>
      </c>
      <c r="P27" s="168"/>
      <c r="Q27" s="168"/>
      <c r="R27" s="168"/>
    </row>
    <row r="28" spans="1:18" s="76" customFormat="1">
      <c r="A28" s="185"/>
      <c r="B28" s="184"/>
      <c r="C28" s="184"/>
      <c r="D28" s="185"/>
      <c r="E28" s="231"/>
      <c r="F28" s="231"/>
      <c r="G28" s="187"/>
      <c r="H28" s="169"/>
      <c r="I28" s="187"/>
      <c r="J28" s="169"/>
      <c r="K28" s="98"/>
      <c r="L28" s="98"/>
      <c r="M28" s="98"/>
      <c r="N28" s="115"/>
      <c r="O28" s="117">
        <v>0</v>
      </c>
      <c r="P28" s="169"/>
      <c r="Q28" s="169"/>
      <c r="R28" s="169"/>
    </row>
    <row r="29" spans="1:18" s="76" customFormat="1">
      <c r="A29" s="185">
        <v>3</v>
      </c>
      <c r="B29" s="184" t="s">
        <v>161</v>
      </c>
      <c r="C29" s="184" t="s">
        <v>163</v>
      </c>
      <c r="D29" s="185" t="s">
        <v>106</v>
      </c>
      <c r="E29" s="229">
        <v>65</v>
      </c>
      <c r="F29" s="229">
        <v>1.973555508</v>
      </c>
      <c r="G29" s="187">
        <v>0.19</v>
      </c>
      <c r="H29" s="213">
        <v>0.39704869999999998</v>
      </c>
      <c r="I29" s="187">
        <v>0.02</v>
      </c>
      <c r="J29" s="213">
        <v>5.9276800000000004E-2</v>
      </c>
      <c r="K29" s="98" t="s">
        <v>160</v>
      </c>
      <c r="L29" s="98" t="s">
        <v>106</v>
      </c>
      <c r="M29" s="98">
        <v>1</v>
      </c>
      <c r="N29" s="115">
        <v>1.34</v>
      </c>
      <c r="O29" s="117">
        <v>1.34</v>
      </c>
      <c r="P29" s="213">
        <v>128.28110802</v>
      </c>
      <c r="Q29" s="213">
        <v>1.34</v>
      </c>
      <c r="R29" s="213">
        <v>1.5172300080000001</v>
      </c>
    </row>
    <row r="30" spans="1:18" s="76" customFormat="1">
      <c r="A30" s="185"/>
      <c r="B30" s="184"/>
      <c r="C30" s="184"/>
      <c r="D30" s="185"/>
      <c r="E30" s="230"/>
      <c r="F30" s="230"/>
      <c r="G30" s="187"/>
      <c r="H30" s="168"/>
      <c r="I30" s="187"/>
      <c r="J30" s="168"/>
      <c r="K30" s="98"/>
      <c r="L30" s="98"/>
      <c r="M30" s="98"/>
      <c r="N30" s="115"/>
      <c r="O30" s="117">
        <v>0</v>
      </c>
      <c r="P30" s="168"/>
      <c r="Q30" s="168"/>
      <c r="R30" s="168"/>
    </row>
    <row r="31" spans="1:18" s="76" customFormat="1">
      <c r="A31" s="185"/>
      <c r="B31" s="184"/>
      <c r="C31" s="184"/>
      <c r="D31" s="185"/>
      <c r="E31" s="230"/>
      <c r="F31" s="230"/>
      <c r="G31" s="187"/>
      <c r="H31" s="168"/>
      <c r="I31" s="187"/>
      <c r="J31" s="168"/>
      <c r="K31" s="98"/>
      <c r="L31" s="98"/>
      <c r="M31" s="100"/>
      <c r="N31" s="115"/>
      <c r="O31" s="117">
        <v>0</v>
      </c>
      <c r="P31" s="168"/>
      <c r="Q31" s="168"/>
      <c r="R31" s="168"/>
    </row>
    <row r="32" spans="1:18" s="76" customFormat="1">
      <c r="A32" s="185"/>
      <c r="B32" s="184"/>
      <c r="C32" s="184"/>
      <c r="D32" s="185"/>
      <c r="E32" s="231"/>
      <c r="F32" s="231"/>
      <c r="G32" s="187"/>
      <c r="H32" s="169"/>
      <c r="I32" s="187"/>
      <c r="J32" s="169"/>
      <c r="K32" s="98"/>
      <c r="L32" s="98"/>
      <c r="M32" s="98"/>
      <c r="N32" s="115"/>
      <c r="O32" s="117">
        <v>0</v>
      </c>
      <c r="P32" s="169"/>
      <c r="Q32" s="169"/>
      <c r="R32" s="169"/>
    </row>
    <row r="33" spans="1:18" s="76" customFormat="1">
      <c r="A33" s="185">
        <v>4</v>
      </c>
      <c r="B33" s="223" t="s">
        <v>164</v>
      </c>
      <c r="C33" s="184" t="s">
        <v>165</v>
      </c>
      <c r="D33" s="185" t="s">
        <v>154</v>
      </c>
      <c r="E33" s="330">
        <v>2</v>
      </c>
      <c r="F33" s="229">
        <v>15.445482499999999</v>
      </c>
      <c r="G33" s="187">
        <v>0.59</v>
      </c>
      <c r="H33" s="213">
        <v>1.2329406999999999</v>
      </c>
      <c r="I33" s="187">
        <v>0.02</v>
      </c>
      <c r="J33" s="213">
        <v>5.9276800000000004E-2</v>
      </c>
      <c r="K33" s="98" t="s">
        <v>166</v>
      </c>
      <c r="L33" s="98" t="s">
        <v>154</v>
      </c>
      <c r="M33" s="98">
        <v>1</v>
      </c>
      <c r="N33" s="114">
        <v>12.5</v>
      </c>
      <c r="O33" s="117">
        <v>12.5</v>
      </c>
      <c r="P33" s="213">
        <v>30.890964999999998</v>
      </c>
      <c r="Q33" s="213">
        <v>12.5</v>
      </c>
      <c r="R33" s="213">
        <v>14.153264999999999</v>
      </c>
    </row>
    <row r="34" spans="1:18" s="76" customFormat="1">
      <c r="A34" s="185"/>
      <c r="B34" s="224"/>
      <c r="C34" s="184"/>
      <c r="D34" s="185"/>
      <c r="E34" s="315"/>
      <c r="F34" s="230"/>
      <c r="G34" s="187"/>
      <c r="H34" s="168"/>
      <c r="I34" s="187"/>
      <c r="J34" s="168"/>
      <c r="K34" s="98"/>
      <c r="L34" s="98"/>
      <c r="M34" s="98"/>
      <c r="N34" s="115"/>
      <c r="O34" s="117">
        <v>0</v>
      </c>
      <c r="P34" s="168"/>
      <c r="Q34" s="168"/>
      <c r="R34" s="168"/>
    </row>
    <row r="35" spans="1:18" s="76" customFormat="1">
      <c r="A35" s="185"/>
      <c r="B35" s="224"/>
      <c r="C35" s="184"/>
      <c r="D35" s="185"/>
      <c r="E35" s="315"/>
      <c r="F35" s="230"/>
      <c r="G35" s="187"/>
      <c r="H35" s="168"/>
      <c r="I35" s="187"/>
      <c r="J35" s="168"/>
      <c r="K35" s="98"/>
      <c r="L35" s="98"/>
      <c r="M35" s="100"/>
      <c r="N35" s="115"/>
      <c r="O35" s="117">
        <v>0</v>
      </c>
      <c r="P35" s="168"/>
      <c r="Q35" s="168"/>
      <c r="R35" s="168"/>
    </row>
    <row r="36" spans="1:18" s="76" customFormat="1">
      <c r="A36" s="185"/>
      <c r="B36" s="225"/>
      <c r="C36" s="184"/>
      <c r="D36" s="185"/>
      <c r="E36" s="316"/>
      <c r="F36" s="231"/>
      <c r="G36" s="187"/>
      <c r="H36" s="169"/>
      <c r="I36" s="187"/>
      <c r="J36" s="169"/>
      <c r="K36" s="98"/>
      <c r="L36" s="98"/>
      <c r="M36" s="98"/>
      <c r="N36" s="115"/>
      <c r="O36" s="117">
        <v>0</v>
      </c>
      <c r="P36" s="169"/>
      <c r="Q36" s="169"/>
      <c r="R36" s="169"/>
    </row>
    <row r="37" spans="1:18" s="76" customFormat="1">
      <c r="A37" s="185">
        <v>5</v>
      </c>
      <c r="B37" s="184" t="s">
        <v>167</v>
      </c>
      <c r="C37" s="184" t="s">
        <v>168</v>
      </c>
      <c r="D37" s="185" t="s">
        <v>154</v>
      </c>
      <c r="E37" s="330">
        <v>4</v>
      </c>
      <c r="F37" s="229">
        <v>2.9643643320000002</v>
      </c>
      <c r="G37" s="187">
        <v>0.22</v>
      </c>
      <c r="H37" s="213">
        <v>0.45974060000000005</v>
      </c>
      <c r="I37" s="187">
        <v>0.23</v>
      </c>
      <c r="J37" s="213">
        <v>0.68168320000000004</v>
      </c>
      <c r="K37" s="98" t="s">
        <v>169</v>
      </c>
      <c r="L37" s="98" t="s">
        <v>154</v>
      </c>
      <c r="M37" s="98">
        <v>1</v>
      </c>
      <c r="N37" s="114">
        <v>1.61</v>
      </c>
      <c r="O37" s="117">
        <v>1.61</v>
      </c>
      <c r="P37" s="213">
        <v>11.857457328000001</v>
      </c>
      <c r="Q37" s="213">
        <v>1.61</v>
      </c>
      <c r="R37" s="213">
        <v>1.8229405320000001</v>
      </c>
    </row>
    <row r="38" spans="1:18" s="76" customFormat="1">
      <c r="A38" s="185"/>
      <c r="B38" s="184"/>
      <c r="C38" s="184"/>
      <c r="D38" s="185"/>
      <c r="E38" s="315"/>
      <c r="F38" s="230"/>
      <c r="G38" s="187"/>
      <c r="H38" s="168"/>
      <c r="I38" s="187"/>
      <c r="J38" s="168"/>
      <c r="K38" s="98"/>
      <c r="L38" s="98"/>
      <c r="M38" s="98"/>
      <c r="N38" s="115"/>
      <c r="O38" s="117">
        <v>0</v>
      </c>
      <c r="P38" s="168"/>
      <c r="Q38" s="168"/>
      <c r="R38" s="168"/>
    </row>
    <row r="39" spans="1:18" s="76" customFormat="1">
      <c r="A39" s="185"/>
      <c r="B39" s="184"/>
      <c r="C39" s="184"/>
      <c r="D39" s="185"/>
      <c r="E39" s="315"/>
      <c r="F39" s="230"/>
      <c r="G39" s="187"/>
      <c r="H39" s="168"/>
      <c r="I39" s="187"/>
      <c r="J39" s="168"/>
      <c r="K39" s="98"/>
      <c r="L39" s="98"/>
      <c r="M39" s="100"/>
      <c r="N39" s="115"/>
      <c r="O39" s="117">
        <v>0</v>
      </c>
      <c r="P39" s="168"/>
      <c r="Q39" s="168"/>
      <c r="R39" s="168"/>
    </row>
    <row r="40" spans="1:18" s="76" customFormat="1">
      <c r="A40" s="185"/>
      <c r="B40" s="184"/>
      <c r="C40" s="184"/>
      <c r="D40" s="185"/>
      <c r="E40" s="316"/>
      <c r="F40" s="231"/>
      <c r="G40" s="187"/>
      <c r="H40" s="169"/>
      <c r="I40" s="187"/>
      <c r="J40" s="169"/>
      <c r="K40" s="98"/>
      <c r="L40" s="98"/>
      <c r="M40" s="98"/>
      <c r="N40" s="115"/>
      <c r="O40" s="117">
        <v>0</v>
      </c>
      <c r="P40" s="169"/>
      <c r="Q40" s="169"/>
      <c r="R40" s="169"/>
    </row>
    <row r="41" spans="1:18" s="76" customFormat="1">
      <c r="A41" s="185">
        <v>6</v>
      </c>
      <c r="B41" s="267" t="s">
        <v>170</v>
      </c>
      <c r="C41" s="184" t="s">
        <v>171</v>
      </c>
      <c r="D41" s="185" t="s">
        <v>172</v>
      </c>
      <c r="E41" s="330">
        <v>10</v>
      </c>
      <c r="F41" s="229">
        <v>7.4202972359999997</v>
      </c>
      <c r="G41" s="187">
        <v>1.89</v>
      </c>
      <c r="H41" s="213">
        <v>3.9495897000000002</v>
      </c>
      <c r="I41" s="187">
        <v>0.3</v>
      </c>
      <c r="J41" s="213">
        <v>0.88915200000000005</v>
      </c>
      <c r="K41" s="98" t="s">
        <v>143</v>
      </c>
      <c r="L41" s="114"/>
      <c r="M41" s="98">
        <v>1</v>
      </c>
      <c r="N41" s="114">
        <v>2.2799999999999998</v>
      </c>
      <c r="O41" s="117">
        <v>2.2799999999999998</v>
      </c>
      <c r="P41" s="213">
        <v>74.20297235999999</v>
      </c>
      <c r="Q41" s="213">
        <v>2.2799999999999998</v>
      </c>
      <c r="R41" s="213">
        <v>2.5815555359999998</v>
      </c>
    </row>
    <row r="42" spans="1:18" s="76" customFormat="1">
      <c r="A42" s="185"/>
      <c r="B42" s="268"/>
      <c r="C42" s="184"/>
      <c r="D42" s="185"/>
      <c r="E42" s="315"/>
      <c r="F42" s="230"/>
      <c r="G42" s="187"/>
      <c r="H42" s="168"/>
      <c r="I42" s="187"/>
      <c r="J42" s="168"/>
      <c r="K42" s="98"/>
      <c r="L42" s="98"/>
      <c r="M42" s="98"/>
      <c r="N42" s="114"/>
      <c r="O42" s="117">
        <v>0</v>
      </c>
      <c r="P42" s="168"/>
      <c r="Q42" s="168"/>
      <c r="R42" s="168"/>
    </row>
    <row r="43" spans="1:18" s="76" customFormat="1">
      <c r="A43" s="185"/>
      <c r="B43" s="268"/>
      <c r="C43" s="184"/>
      <c r="D43" s="185"/>
      <c r="E43" s="315"/>
      <c r="F43" s="230"/>
      <c r="G43" s="187"/>
      <c r="H43" s="168"/>
      <c r="I43" s="187"/>
      <c r="J43" s="168"/>
      <c r="K43" s="98"/>
      <c r="L43" s="98"/>
      <c r="M43" s="118"/>
      <c r="N43" s="114"/>
      <c r="O43" s="117">
        <v>0</v>
      </c>
      <c r="P43" s="168"/>
      <c r="Q43" s="168"/>
      <c r="R43" s="168"/>
    </row>
    <row r="44" spans="1:18" s="76" customFormat="1">
      <c r="A44" s="185"/>
      <c r="B44" s="269"/>
      <c r="C44" s="184"/>
      <c r="D44" s="185"/>
      <c r="E44" s="316"/>
      <c r="F44" s="231"/>
      <c r="G44" s="187"/>
      <c r="H44" s="169"/>
      <c r="I44" s="187"/>
      <c r="J44" s="169"/>
      <c r="K44" s="98"/>
      <c r="L44" s="98"/>
      <c r="M44" s="98"/>
      <c r="N44" s="115"/>
      <c r="O44" s="117">
        <v>0</v>
      </c>
      <c r="P44" s="169"/>
      <c r="Q44" s="169"/>
      <c r="R44" s="169"/>
    </row>
    <row r="45" spans="1:18" s="76" customFormat="1">
      <c r="A45" s="185">
        <v>7</v>
      </c>
      <c r="B45" s="267" t="s">
        <v>173</v>
      </c>
      <c r="C45" s="184" t="s">
        <v>174</v>
      </c>
      <c r="D45" s="185" t="s">
        <v>172</v>
      </c>
      <c r="E45" s="330">
        <v>2</v>
      </c>
      <c r="F45" s="229">
        <v>5.5019544359999992</v>
      </c>
      <c r="G45" s="187">
        <v>1.17</v>
      </c>
      <c r="H45" s="213">
        <v>2.4449840999999997</v>
      </c>
      <c r="I45" s="187">
        <v>8.4000000000000005E-2</v>
      </c>
      <c r="J45" s="213">
        <v>0.24896256000000003</v>
      </c>
      <c r="K45" s="98" t="s">
        <v>143</v>
      </c>
      <c r="L45" s="114"/>
      <c r="M45" s="98">
        <v>1</v>
      </c>
      <c r="N45" s="114">
        <v>2.48</v>
      </c>
      <c r="O45" s="117">
        <v>2.48</v>
      </c>
      <c r="P45" s="213">
        <v>11.003908871999998</v>
      </c>
      <c r="Q45" s="213">
        <v>2.48</v>
      </c>
      <c r="R45" s="213">
        <v>2.8080077759999997</v>
      </c>
    </row>
    <row r="46" spans="1:18" s="76" customFormat="1">
      <c r="A46" s="185"/>
      <c r="B46" s="268"/>
      <c r="C46" s="184"/>
      <c r="D46" s="185"/>
      <c r="E46" s="315"/>
      <c r="F46" s="230"/>
      <c r="G46" s="187"/>
      <c r="H46" s="168"/>
      <c r="I46" s="187"/>
      <c r="J46" s="168"/>
      <c r="K46" s="98"/>
      <c r="L46" s="98"/>
      <c r="M46" s="98"/>
      <c r="N46" s="114"/>
      <c r="O46" s="117">
        <v>0</v>
      </c>
      <c r="P46" s="168"/>
      <c r="Q46" s="168"/>
      <c r="R46" s="168"/>
    </row>
    <row r="47" spans="1:18" s="76" customFormat="1">
      <c r="A47" s="185"/>
      <c r="B47" s="268"/>
      <c r="C47" s="184"/>
      <c r="D47" s="185"/>
      <c r="E47" s="315"/>
      <c r="F47" s="230"/>
      <c r="G47" s="187"/>
      <c r="H47" s="168"/>
      <c r="I47" s="187"/>
      <c r="J47" s="168"/>
      <c r="K47" s="98"/>
      <c r="L47" s="98"/>
      <c r="M47" s="118"/>
      <c r="N47" s="114"/>
      <c r="O47" s="117">
        <v>0</v>
      </c>
      <c r="P47" s="168"/>
      <c r="Q47" s="168"/>
      <c r="R47" s="168"/>
    </row>
    <row r="48" spans="1:18" s="76" customFormat="1">
      <c r="A48" s="185"/>
      <c r="B48" s="269"/>
      <c r="C48" s="184"/>
      <c r="D48" s="185"/>
      <c r="E48" s="316"/>
      <c r="F48" s="231"/>
      <c r="G48" s="187"/>
      <c r="H48" s="169"/>
      <c r="I48" s="187"/>
      <c r="J48" s="169"/>
      <c r="K48" s="98"/>
      <c r="L48" s="98"/>
      <c r="M48" s="98"/>
      <c r="N48" s="115"/>
      <c r="O48" s="117">
        <v>0</v>
      </c>
      <c r="P48" s="169"/>
      <c r="Q48" s="169"/>
      <c r="R48" s="169"/>
    </row>
    <row r="49" spans="1:18" s="76" customFormat="1">
      <c r="A49" s="185">
        <v>8</v>
      </c>
      <c r="B49" s="184" t="s">
        <v>175</v>
      </c>
      <c r="C49" s="184" t="s">
        <v>176</v>
      </c>
      <c r="D49" s="185" t="s">
        <v>108</v>
      </c>
      <c r="E49" s="327">
        <v>1.2E-2</v>
      </c>
      <c r="F49" s="229">
        <v>2375.7677400000002</v>
      </c>
      <c r="G49" s="187">
        <v>190</v>
      </c>
      <c r="H49" s="213">
        <v>397.0487</v>
      </c>
      <c r="I49" s="187">
        <v>362</v>
      </c>
      <c r="J49" s="213">
        <v>1072.9100800000001</v>
      </c>
      <c r="K49" s="98" t="s">
        <v>177</v>
      </c>
      <c r="L49" s="98" t="s">
        <v>108</v>
      </c>
      <c r="M49" s="98">
        <v>1</v>
      </c>
      <c r="N49" s="114">
        <v>800</v>
      </c>
      <c r="O49" s="117">
        <v>800</v>
      </c>
      <c r="P49" s="213">
        <v>28.509212880000003</v>
      </c>
      <c r="Q49" s="213">
        <v>800</v>
      </c>
      <c r="R49" s="213">
        <v>905.80895999999996</v>
      </c>
    </row>
    <row r="50" spans="1:18" s="76" customFormat="1">
      <c r="A50" s="185"/>
      <c r="B50" s="184"/>
      <c r="C50" s="184"/>
      <c r="D50" s="185"/>
      <c r="E50" s="328"/>
      <c r="F50" s="230"/>
      <c r="G50" s="187"/>
      <c r="H50" s="168"/>
      <c r="I50" s="187"/>
      <c r="J50" s="168"/>
      <c r="K50" s="98"/>
      <c r="L50" s="98"/>
      <c r="M50" s="98"/>
      <c r="N50" s="115"/>
      <c r="O50" s="117">
        <v>0</v>
      </c>
      <c r="P50" s="168"/>
      <c r="Q50" s="168"/>
      <c r="R50" s="168"/>
    </row>
    <row r="51" spans="1:18" s="76" customFormat="1">
      <c r="A51" s="185"/>
      <c r="B51" s="184"/>
      <c r="C51" s="184"/>
      <c r="D51" s="185"/>
      <c r="E51" s="328"/>
      <c r="F51" s="230"/>
      <c r="G51" s="187"/>
      <c r="H51" s="168"/>
      <c r="I51" s="187"/>
      <c r="J51" s="168"/>
      <c r="K51" s="98"/>
      <c r="L51" s="98"/>
      <c r="M51" s="100"/>
      <c r="N51" s="115"/>
      <c r="O51" s="117">
        <v>0</v>
      </c>
      <c r="P51" s="168"/>
      <c r="Q51" s="168"/>
      <c r="R51" s="168"/>
    </row>
    <row r="52" spans="1:18" s="76" customFormat="1">
      <c r="A52" s="185"/>
      <c r="B52" s="184"/>
      <c r="C52" s="184"/>
      <c r="D52" s="185"/>
      <c r="E52" s="329"/>
      <c r="F52" s="231"/>
      <c r="G52" s="187"/>
      <c r="H52" s="169"/>
      <c r="I52" s="187"/>
      <c r="J52" s="169"/>
      <c r="K52" s="98"/>
      <c r="L52" s="98"/>
      <c r="M52" s="98"/>
      <c r="N52" s="115"/>
      <c r="O52" s="117">
        <v>0</v>
      </c>
      <c r="P52" s="169"/>
      <c r="Q52" s="169"/>
      <c r="R52" s="169"/>
    </row>
    <row r="53" spans="1:18" s="76" customFormat="1">
      <c r="A53" s="185">
        <v>9</v>
      </c>
      <c r="B53" s="325" t="s">
        <v>178</v>
      </c>
      <c r="C53" s="326" t="s">
        <v>179</v>
      </c>
      <c r="D53" s="244" t="s">
        <v>111</v>
      </c>
      <c r="E53" s="327">
        <v>2.3519999999999999</v>
      </c>
      <c r="F53" s="229">
        <v>1.1888742600000002</v>
      </c>
      <c r="G53" s="187"/>
      <c r="H53" s="213">
        <v>0</v>
      </c>
      <c r="I53" s="187"/>
      <c r="J53" s="213">
        <v>0</v>
      </c>
      <c r="K53" s="119" t="s">
        <v>180</v>
      </c>
      <c r="L53" s="120" t="s">
        <v>111</v>
      </c>
      <c r="M53" s="121">
        <v>1</v>
      </c>
      <c r="N53" s="114">
        <v>1.05</v>
      </c>
      <c r="O53" s="117">
        <v>1.05</v>
      </c>
      <c r="P53" s="213">
        <v>2.7962322595200004</v>
      </c>
      <c r="Q53" s="213">
        <v>1.05</v>
      </c>
      <c r="R53" s="213">
        <v>1.1888742600000002</v>
      </c>
    </row>
    <row r="54" spans="1:18" s="76" customFormat="1">
      <c r="A54" s="185"/>
      <c r="B54" s="325"/>
      <c r="C54" s="326"/>
      <c r="D54" s="244"/>
      <c r="E54" s="328"/>
      <c r="F54" s="230"/>
      <c r="G54" s="187"/>
      <c r="H54" s="168"/>
      <c r="I54" s="187"/>
      <c r="J54" s="168"/>
      <c r="K54" s="119"/>
      <c r="L54" s="120"/>
      <c r="M54" s="121"/>
      <c r="N54" s="114"/>
      <c r="O54" s="117">
        <v>0</v>
      </c>
      <c r="P54" s="168"/>
      <c r="Q54" s="168"/>
      <c r="R54" s="168"/>
    </row>
    <row r="55" spans="1:18" s="76" customFormat="1">
      <c r="A55" s="185"/>
      <c r="B55" s="325"/>
      <c r="C55" s="326"/>
      <c r="D55" s="244"/>
      <c r="E55" s="328"/>
      <c r="F55" s="230"/>
      <c r="G55" s="187"/>
      <c r="H55" s="168"/>
      <c r="I55" s="187"/>
      <c r="J55" s="168"/>
      <c r="K55" s="119"/>
      <c r="L55" s="120"/>
      <c r="M55" s="121"/>
      <c r="N55" s="114"/>
      <c r="O55" s="117">
        <v>0</v>
      </c>
      <c r="P55" s="168"/>
      <c r="Q55" s="168"/>
      <c r="R55" s="168"/>
    </row>
    <row r="56" spans="1:18" s="76" customFormat="1">
      <c r="A56" s="185"/>
      <c r="B56" s="325"/>
      <c r="C56" s="326"/>
      <c r="D56" s="244"/>
      <c r="E56" s="329"/>
      <c r="F56" s="231"/>
      <c r="G56" s="187"/>
      <c r="H56" s="169"/>
      <c r="I56" s="187"/>
      <c r="J56" s="169"/>
      <c r="K56" s="119"/>
      <c r="L56" s="120"/>
      <c r="M56" s="121"/>
      <c r="N56" s="114"/>
      <c r="O56" s="117">
        <v>0</v>
      </c>
      <c r="P56" s="169"/>
      <c r="Q56" s="169"/>
      <c r="R56" s="169"/>
    </row>
    <row r="57" spans="1:18" s="76" customFormat="1">
      <c r="A57" s="185">
        <v>10</v>
      </c>
      <c r="B57" s="325" t="s">
        <v>178</v>
      </c>
      <c r="C57" s="326" t="s">
        <v>181</v>
      </c>
      <c r="D57" s="244" t="s">
        <v>111</v>
      </c>
      <c r="E57" s="327">
        <v>0.67200000000000004</v>
      </c>
      <c r="F57" s="229">
        <v>1.1888742600000002</v>
      </c>
      <c r="G57" s="324"/>
      <c r="H57" s="213">
        <v>0</v>
      </c>
      <c r="I57" s="187"/>
      <c r="J57" s="213">
        <v>0</v>
      </c>
      <c r="K57" s="119" t="s">
        <v>182</v>
      </c>
      <c r="L57" s="120" t="s">
        <v>111</v>
      </c>
      <c r="M57" s="121">
        <v>1</v>
      </c>
      <c r="N57" s="114">
        <v>1.05</v>
      </c>
      <c r="O57" s="117">
        <v>1.05</v>
      </c>
      <c r="P57" s="213">
        <v>0.79892350272000012</v>
      </c>
      <c r="Q57" s="213">
        <v>1.05</v>
      </c>
      <c r="R57" s="213">
        <v>1.1888742600000002</v>
      </c>
    </row>
    <row r="58" spans="1:18" s="76" customFormat="1">
      <c r="A58" s="185"/>
      <c r="B58" s="325"/>
      <c r="C58" s="326"/>
      <c r="D58" s="244"/>
      <c r="E58" s="328"/>
      <c r="F58" s="230"/>
      <c r="G58" s="324"/>
      <c r="H58" s="168"/>
      <c r="I58" s="187"/>
      <c r="J58" s="168"/>
      <c r="K58" s="98"/>
      <c r="L58" s="98"/>
      <c r="M58" s="98"/>
      <c r="N58" s="115"/>
      <c r="O58" s="117">
        <v>0</v>
      </c>
      <c r="P58" s="168"/>
      <c r="Q58" s="168"/>
      <c r="R58" s="168"/>
    </row>
    <row r="59" spans="1:18" s="76" customFormat="1">
      <c r="A59" s="185"/>
      <c r="B59" s="325"/>
      <c r="C59" s="326"/>
      <c r="D59" s="244"/>
      <c r="E59" s="328"/>
      <c r="F59" s="230"/>
      <c r="G59" s="324"/>
      <c r="H59" s="168"/>
      <c r="I59" s="187"/>
      <c r="J59" s="168"/>
      <c r="K59" s="98"/>
      <c r="L59" s="98"/>
      <c r="M59" s="100"/>
      <c r="N59" s="115"/>
      <c r="O59" s="117">
        <v>0</v>
      </c>
      <c r="P59" s="168"/>
      <c r="Q59" s="168"/>
      <c r="R59" s="168"/>
    </row>
    <row r="60" spans="1:18" s="76" customFormat="1">
      <c r="A60" s="185"/>
      <c r="B60" s="325"/>
      <c r="C60" s="326"/>
      <c r="D60" s="244"/>
      <c r="E60" s="329"/>
      <c r="F60" s="231"/>
      <c r="G60" s="324"/>
      <c r="H60" s="169"/>
      <c r="I60" s="187"/>
      <c r="J60" s="169"/>
      <c r="K60" s="98"/>
      <c r="L60" s="98"/>
      <c r="M60" s="98"/>
      <c r="N60" s="115"/>
      <c r="O60" s="117">
        <v>0</v>
      </c>
      <c r="P60" s="169"/>
      <c r="Q60" s="169"/>
      <c r="R60" s="169"/>
    </row>
    <row r="61" spans="1:18" s="76" customFormat="1">
      <c r="A61" s="185">
        <v>11</v>
      </c>
      <c r="B61" s="184" t="s">
        <v>183</v>
      </c>
      <c r="C61" s="259" t="s">
        <v>184</v>
      </c>
      <c r="D61" s="265" t="s">
        <v>133</v>
      </c>
      <c r="E61" s="297">
        <v>41.7</v>
      </c>
      <c r="F61" s="229">
        <v>1.1252549300304</v>
      </c>
      <c r="G61" s="187">
        <v>0.38400000000000001</v>
      </c>
      <c r="H61" s="213">
        <v>0.80245632</v>
      </c>
      <c r="I61" s="324"/>
      <c r="J61" s="213">
        <v>0</v>
      </c>
      <c r="K61" s="98" t="s">
        <v>185</v>
      </c>
      <c r="L61" s="98" t="s">
        <v>111</v>
      </c>
      <c r="M61" s="98">
        <v>0.24399999999999999</v>
      </c>
      <c r="N61" s="116">
        <v>1.083</v>
      </c>
      <c r="O61" s="117">
        <v>0.26425199999999999</v>
      </c>
      <c r="P61" s="213">
        <v>46.923130582267682</v>
      </c>
      <c r="Q61" s="213">
        <v>0.28509200000000001</v>
      </c>
      <c r="R61" s="213">
        <v>0.3227986100304</v>
      </c>
    </row>
    <row r="62" spans="1:18" s="76" customFormat="1">
      <c r="A62" s="185"/>
      <c r="B62" s="184"/>
      <c r="C62" s="259"/>
      <c r="D62" s="265"/>
      <c r="E62" s="210"/>
      <c r="F62" s="230"/>
      <c r="G62" s="187"/>
      <c r="H62" s="168"/>
      <c r="I62" s="324"/>
      <c r="J62" s="168"/>
      <c r="K62" s="98" t="s">
        <v>186</v>
      </c>
      <c r="L62" s="98" t="s">
        <v>111</v>
      </c>
      <c r="M62" s="98">
        <v>2E-3</v>
      </c>
      <c r="N62" s="114">
        <v>0.7</v>
      </c>
      <c r="O62" s="117">
        <v>1.4E-3</v>
      </c>
      <c r="P62" s="168"/>
      <c r="Q62" s="168"/>
      <c r="R62" s="168"/>
    </row>
    <row r="63" spans="1:18" s="76" customFormat="1">
      <c r="A63" s="185"/>
      <c r="B63" s="184"/>
      <c r="C63" s="259"/>
      <c r="D63" s="265"/>
      <c r="E63" s="210"/>
      <c r="F63" s="230"/>
      <c r="G63" s="187"/>
      <c r="H63" s="168"/>
      <c r="I63" s="324"/>
      <c r="J63" s="168"/>
      <c r="K63" s="98" t="s">
        <v>187</v>
      </c>
      <c r="L63" s="98" t="s">
        <v>111</v>
      </c>
      <c r="M63" s="98">
        <v>2.7E-2</v>
      </c>
      <c r="N63" s="114">
        <v>0.72</v>
      </c>
      <c r="O63" s="117">
        <v>1.9439999999999999E-2</v>
      </c>
      <c r="P63" s="168"/>
      <c r="Q63" s="168"/>
      <c r="R63" s="168"/>
    </row>
    <row r="64" spans="1:18" s="76" customFormat="1">
      <c r="A64" s="185"/>
      <c r="B64" s="184"/>
      <c r="C64" s="259"/>
      <c r="D64" s="265"/>
      <c r="E64" s="211"/>
      <c r="F64" s="231"/>
      <c r="G64" s="187"/>
      <c r="H64" s="169"/>
      <c r="I64" s="324"/>
      <c r="J64" s="169"/>
      <c r="K64" s="98"/>
      <c r="L64" s="98"/>
      <c r="M64" s="98"/>
      <c r="N64" s="115"/>
      <c r="O64" s="117">
        <v>0</v>
      </c>
      <c r="P64" s="169"/>
      <c r="Q64" s="169"/>
      <c r="R64" s="169"/>
    </row>
    <row r="65" spans="1:18" s="76" customFormat="1">
      <c r="A65" s="185">
        <v>12</v>
      </c>
      <c r="B65" s="184" t="s">
        <v>188</v>
      </c>
      <c r="C65" s="184" t="s">
        <v>189</v>
      </c>
      <c r="D65" s="185" t="s">
        <v>106</v>
      </c>
      <c r="E65" s="229">
        <v>139</v>
      </c>
      <c r="F65" s="229">
        <v>3.1136977000000003E-2</v>
      </c>
      <c r="G65" s="284">
        <v>1.49E-2</v>
      </c>
      <c r="H65" s="213">
        <v>3.1136977000000003E-2</v>
      </c>
      <c r="I65" s="284"/>
      <c r="J65" s="213">
        <v>0</v>
      </c>
      <c r="K65" s="98"/>
      <c r="L65" s="98"/>
      <c r="M65" s="98"/>
      <c r="N65" s="115"/>
      <c r="O65" s="117">
        <v>0</v>
      </c>
      <c r="P65" s="213">
        <v>4.3280398030000002</v>
      </c>
      <c r="Q65" s="213">
        <v>0</v>
      </c>
      <c r="R65" s="213">
        <v>0</v>
      </c>
    </row>
    <row r="66" spans="1:18" s="76" customFormat="1">
      <c r="A66" s="185"/>
      <c r="B66" s="184"/>
      <c r="C66" s="184"/>
      <c r="D66" s="185"/>
      <c r="E66" s="230"/>
      <c r="F66" s="230"/>
      <c r="G66" s="284"/>
      <c r="H66" s="168"/>
      <c r="I66" s="284"/>
      <c r="J66" s="168"/>
      <c r="K66" s="98"/>
      <c r="L66" s="98"/>
      <c r="M66" s="98"/>
      <c r="N66" s="115"/>
      <c r="O66" s="117">
        <v>0</v>
      </c>
      <c r="P66" s="168"/>
      <c r="Q66" s="168"/>
      <c r="R66" s="168"/>
    </row>
    <row r="67" spans="1:18" s="76" customFormat="1">
      <c r="A67" s="185"/>
      <c r="B67" s="184"/>
      <c r="C67" s="184"/>
      <c r="D67" s="185"/>
      <c r="E67" s="230"/>
      <c r="F67" s="230"/>
      <c r="G67" s="284"/>
      <c r="H67" s="168"/>
      <c r="I67" s="284"/>
      <c r="J67" s="168"/>
      <c r="K67" s="98"/>
      <c r="L67" s="98"/>
      <c r="M67" s="100"/>
      <c r="N67" s="115"/>
      <c r="O67" s="117">
        <v>0</v>
      </c>
      <c r="P67" s="168"/>
      <c r="Q67" s="168"/>
      <c r="R67" s="168"/>
    </row>
    <row r="68" spans="1:18" s="76" customFormat="1">
      <c r="A68" s="185"/>
      <c r="B68" s="184"/>
      <c r="C68" s="184"/>
      <c r="D68" s="185"/>
      <c r="E68" s="231"/>
      <c r="F68" s="231"/>
      <c r="G68" s="284"/>
      <c r="H68" s="169"/>
      <c r="I68" s="284"/>
      <c r="J68" s="169"/>
      <c r="K68" s="98"/>
      <c r="L68" s="98"/>
      <c r="M68" s="98"/>
      <c r="N68" s="115"/>
      <c r="O68" s="117">
        <v>0</v>
      </c>
      <c r="P68" s="169"/>
      <c r="Q68" s="169"/>
      <c r="R68" s="169"/>
    </row>
    <row r="69" spans="1:18" s="76" customFormat="1">
      <c r="A69" s="185"/>
      <c r="B69" s="184"/>
      <c r="C69" s="337" t="s">
        <v>80</v>
      </c>
      <c r="D69" s="185"/>
      <c r="E69" s="229"/>
      <c r="F69" s="229">
        <v>0</v>
      </c>
      <c r="G69" s="187"/>
      <c r="H69" s="213">
        <v>0</v>
      </c>
      <c r="I69" s="284"/>
      <c r="J69" s="213">
        <v>0</v>
      </c>
      <c r="K69" s="114"/>
      <c r="L69" s="98"/>
      <c r="M69" s="98"/>
      <c r="N69" s="114"/>
      <c r="O69" s="117">
        <v>0</v>
      </c>
      <c r="P69" s="213">
        <v>0</v>
      </c>
      <c r="Q69" s="213">
        <v>0</v>
      </c>
      <c r="R69" s="213">
        <v>0</v>
      </c>
    </row>
    <row r="70" spans="1:18" s="76" customFormat="1">
      <c r="A70" s="185"/>
      <c r="B70" s="184"/>
      <c r="C70" s="337"/>
      <c r="D70" s="185"/>
      <c r="E70" s="230"/>
      <c r="F70" s="230"/>
      <c r="G70" s="187"/>
      <c r="H70" s="168"/>
      <c r="I70" s="284"/>
      <c r="J70" s="168"/>
      <c r="K70" s="98"/>
      <c r="L70" s="98"/>
      <c r="M70" s="98"/>
      <c r="N70" s="114"/>
      <c r="O70" s="117">
        <v>0</v>
      </c>
      <c r="P70" s="168"/>
      <c r="Q70" s="168"/>
      <c r="R70" s="168"/>
    </row>
    <row r="71" spans="1:18" s="76" customFormat="1">
      <c r="A71" s="185"/>
      <c r="B71" s="184"/>
      <c r="C71" s="337"/>
      <c r="D71" s="185"/>
      <c r="E71" s="230"/>
      <c r="F71" s="230"/>
      <c r="G71" s="187"/>
      <c r="H71" s="168"/>
      <c r="I71" s="284"/>
      <c r="J71" s="168"/>
      <c r="K71" s="80"/>
      <c r="L71" s="80"/>
      <c r="M71" s="80"/>
      <c r="N71" s="114"/>
      <c r="O71" s="117">
        <v>0</v>
      </c>
      <c r="P71" s="168"/>
      <c r="Q71" s="168"/>
      <c r="R71" s="168"/>
    </row>
    <row r="72" spans="1:18" s="76" customFormat="1">
      <c r="A72" s="185"/>
      <c r="B72" s="184"/>
      <c r="C72" s="337"/>
      <c r="D72" s="185"/>
      <c r="E72" s="231"/>
      <c r="F72" s="231"/>
      <c r="G72" s="187"/>
      <c r="H72" s="169"/>
      <c r="I72" s="284"/>
      <c r="J72" s="169"/>
      <c r="K72" s="98"/>
      <c r="L72" s="98"/>
      <c r="M72" s="98"/>
      <c r="N72" s="115"/>
      <c r="O72" s="117">
        <v>0</v>
      </c>
      <c r="P72" s="169"/>
      <c r="Q72" s="169"/>
      <c r="R72" s="169"/>
    </row>
    <row r="73" spans="1:18" s="76" customFormat="1">
      <c r="A73" s="185">
        <v>1</v>
      </c>
      <c r="B73" s="184" t="s">
        <v>190</v>
      </c>
      <c r="C73" s="267" t="s">
        <v>191</v>
      </c>
      <c r="D73" s="184" t="s">
        <v>128</v>
      </c>
      <c r="E73" s="185">
        <v>3.6</v>
      </c>
      <c r="F73" s="229">
        <v>2.2987030000000006</v>
      </c>
      <c r="G73" s="187">
        <v>1.1000000000000001</v>
      </c>
      <c r="H73" s="213">
        <v>2.2987030000000006</v>
      </c>
      <c r="I73" s="334"/>
      <c r="J73" s="213">
        <v>0</v>
      </c>
      <c r="K73" s="98"/>
      <c r="L73" s="98"/>
      <c r="M73" s="98"/>
      <c r="N73" s="114"/>
      <c r="O73" s="117">
        <v>0</v>
      </c>
      <c r="P73" s="213">
        <v>8.2753308000000025</v>
      </c>
      <c r="Q73" s="213">
        <v>0</v>
      </c>
      <c r="R73" s="213">
        <v>0</v>
      </c>
    </row>
    <row r="74" spans="1:18" s="76" customFormat="1">
      <c r="A74" s="185"/>
      <c r="B74" s="184"/>
      <c r="C74" s="268"/>
      <c r="D74" s="185"/>
      <c r="E74" s="185"/>
      <c r="F74" s="230"/>
      <c r="G74" s="187"/>
      <c r="H74" s="168"/>
      <c r="I74" s="335"/>
      <c r="J74" s="168"/>
      <c r="K74" s="98"/>
      <c r="L74" s="98"/>
      <c r="M74" s="98"/>
      <c r="N74" s="115"/>
      <c r="O74" s="117">
        <v>0</v>
      </c>
      <c r="P74" s="168"/>
      <c r="Q74" s="168"/>
      <c r="R74" s="168"/>
    </row>
    <row r="75" spans="1:18" s="76" customFormat="1">
      <c r="A75" s="185"/>
      <c r="B75" s="184"/>
      <c r="C75" s="268"/>
      <c r="D75" s="185"/>
      <c r="E75" s="185"/>
      <c r="F75" s="230"/>
      <c r="G75" s="187"/>
      <c r="H75" s="168"/>
      <c r="I75" s="335"/>
      <c r="J75" s="168"/>
      <c r="K75" s="98"/>
      <c r="L75" s="98"/>
      <c r="M75" s="100"/>
      <c r="N75" s="115"/>
      <c r="O75" s="117">
        <v>0</v>
      </c>
      <c r="P75" s="168"/>
      <c r="Q75" s="168"/>
      <c r="R75" s="168"/>
    </row>
    <row r="76" spans="1:18" s="76" customFormat="1">
      <c r="A76" s="185"/>
      <c r="B76" s="184"/>
      <c r="C76" s="269"/>
      <c r="D76" s="185"/>
      <c r="E76" s="185"/>
      <c r="F76" s="231"/>
      <c r="G76" s="187"/>
      <c r="H76" s="169"/>
      <c r="I76" s="336"/>
      <c r="J76" s="169"/>
      <c r="K76" s="98"/>
      <c r="L76" s="98"/>
      <c r="M76" s="98"/>
      <c r="N76" s="115"/>
      <c r="O76" s="117">
        <v>0</v>
      </c>
      <c r="P76" s="169"/>
      <c r="Q76" s="169"/>
      <c r="R76" s="169"/>
    </row>
    <row r="77" spans="1:18" s="76" customFormat="1" ht="12.75" customHeight="1">
      <c r="A77" s="185">
        <v>2</v>
      </c>
      <c r="B77" s="223" t="s">
        <v>192</v>
      </c>
      <c r="C77" s="267" t="s">
        <v>193</v>
      </c>
      <c r="D77" s="184" t="s">
        <v>128</v>
      </c>
      <c r="E77" s="238">
        <v>3.6</v>
      </c>
      <c r="F77" s="229">
        <v>0.96127580000000001</v>
      </c>
      <c r="G77" s="203">
        <v>0.46</v>
      </c>
      <c r="H77" s="213">
        <v>0.96127580000000001</v>
      </c>
      <c r="I77" s="334"/>
      <c r="J77" s="213">
        <v>0</v>
      </c>
      <c r="K77" s="98"/>
      <c r="L77" s="98"/>
      <c r="M77" s="98"/>
      <c r="N77" s="114"/>
      <c r="O77" s="117">
        <v>0</v>
      </c>
      <c r="P77" s="213">
        <v>3.4605928800000001</v>
      </c>
      <c r="Q77" s="213">
        <v>0</v>
      </c>
      <c r="R77" s="213">
        <v>0</v>
      </c>
    </row>
    <row r="78" spans="1:18" s="76" customFormat="1">
      <c r="A78" s="185"/>
      <c r="B78" s="224"/>
      <c r="C78" s="268"/>
      <c r="D78" s="185"/>
      <c r="E78" s="238"/>
      <c r="F78" s="230"/>
      <c r="G78" s="204"/>
      <c r="H78" s="168"/>
      <c r="I78" s="335"/>
      <c r="J78" s="168"/>
      <c r="K78" s="98"/>
      <c r="L78" s="98"/>
      <c r="M78" s="98"/>
      <c r="N78" s="115"/>
      <c r="O78" s="117">
        <v>0</v>
      </c>
      <c r="P78" s="168"/>
      <c r="Q78" s="168"/>
      <c r="R78" s="168"/>
    </row>
    <row r="79" spans="1:18" s="76" customFormat="1">
      <c r="A79" s="185"/>
      <c r="B79" s="224"/>
      <c r="C79" s="268"/>
      <c r="D79" s="185"/>
      <c r="E79" s="238"/>
      <c r="F79" s="230"/>
      <c r="G79" s="204"/>
      <c r="H79" s="168"/>
      <c r="I79" s="335"/>
      <c r="J79" s="168"/>
      <c r="K79" s="98"/>
      <c r="L79" s="98"/>
      <c r="M79" s="100"/>
      <c r="N79" s="115"/>
      <c r="O79" s="117">
        <v>0</v>
      </c>
      <c r="P79" s="168"/>
      <c r="Q79" s="168"/>
      <c r="R79" s="168"/>
    </row>
    <row r="80" spans="1:18" s="76" customFormat="1">
      <c r="A80" s="185"/>
      <c r="B80" s="225"/>
      <c r="C80" s="269"/>
      <c r="D80" s="185"/>
      <c r="E80" s="238"/>
      <c r="F80" s="231"/>
      <c r="G80" s="205"/>
      <c r="H80" s="169"/>
      <c r="I80" s="336"/>
      <c r="J80" s="169"/>
      <c r="K80" s="98"/>
      <c r="L80" s="98"/>
      <c r="M80" s="98"/>
      <c r="N80" s="115"/>
      <c r="O80" s="117">
        <v>0</v>
      </c>
      <c r="P80" s="169"/>
      <c r="Q80" s="169"/>
      <c r="R80" s="169"/>
    </row>
    <row r="81" spans="1:18" s="76" customFormat="1">
      <c r="A81" s="185">
        <v>3</v>
      </c>
      <c r="B81" s="223" t="s">
        <v>194</v>
      </c>
      <c r="C81" s="259" t="s">
        <v>195</v>
      </c>
      <c r="D81" s="202" t="s">
        <v>140</v>
      </c>
      <c r="E81" s="338">
        <v>0.39600000000000002</v>
      </c>
      <c r="F81" s="229">
        <v>4.0497675399999995</v>
      </c>
      <c r="G81" s="187">
        <v>0.82599999999999996</v>
      </c>
      <c r="H81" s="213">
        <v>1.72611698</v>
      </c>
      <c r="I81" s="187">
        <v>0.78400000000000003</v>
      </c>
      <c r="J81" s="213">
        <v>2.3236505599999999</v>
      </c>
      <c r="K81" s="98"/>
      <c r="L81" s="98"/>
      <c r="M81" s="98"/>
      <c r="N81" s="115"/>
      <c r="O81" s="117">
        <v>0</v>
      </c>
      <c r="P81" s="213">
        <v>1.6037079458399999</v>
      </c>
      <c r="Q81" s="213">
        <v>0</v>
      </c>
      <c r="R81" s="213">
        <v>0</v>
      </c>
    </row>
    <row r="82" spans="1:18" s="76" customFormat="1">
      <c r="A82" s="185"/>
      <c r="B82" s="224"/>
      <c r="C82" s="259"/>
      <c r="D82" s="190"/>
      <c r="E82" s="338"/>
      <c r="F82" s="230"/>
      <c r="G82" s="187"/>
      <c r="H82" s="168"/>
      <c r="I82" s="187"/>
      <c r="J82" s="168"/>
      <c r="K82" s="98"/>
      <c r="L82" s="98"/>
      <c r="M82" s="98"/>
      <c r="N82" s="115"/>
      <c r="O82" s="117">
        <v>0</v>
      </c>
      <c r="P82" s="168"/>
      <c r="Q82" s="168"/>
      <c r="R82" s="168"/>
    </row>
    <row r="83" spans="1:18" s="76" customFormat="1">
      <c r="A83" s="185"/>
      <c r="B83" s="224"/>
      <c r="C83" s="259"/>
      <c r="D83" s="190"/>
      <c r="E83" s="338"/>
      <c r="F83" s="230"/>
      <c r="G83" s="187"/>
      <c r="H83" s="168"/>
      <c r="I83" s="187"/>
      <c r="J83" s="168"/>
      <c r="K83" s="98"/>
      <c r="L83" s="98"/>
      <c r="M83" s="100"/>
      <c r="N83" s="115"/>
      <c r="O83" s="117">
        <v>0</v>
      </c>
      <c r="P83" s="168"/>
      <c r="Q83" s="168"/>
      <c r="R83" s="168"/>
    </row>
    <row r="84" spans="1:18" s="76" customFormat="1">
      <c r="A84" s="185"/>
      <c r="B84" s="225"/>
      <c r="C84" s="259"/>
      <c r="D84" s="191"/>
      <c r="E84" s="338"/>
      <c r="F84" s="231"/>
      <c r="G84" s="187"/>
      <c r="H84" s="169"/>
      <c r="I84" s="187"/>
      <c r="J84" s="169"/>
      <c r="K84" s="98"/>
      <c r="L84" s="98"/>
      <c r="M84" s="98"/>
      <c r="N84" s="115"/>
      <c r="O84" s="117">
        <v>0</v>
      </c>
      <c r="P84" s="169"/>
      <c r="Q84" s="169"/>
      <c r="R84" s="169"/>
    </row>
    <row r="85" spans="1:18" s="76" customFormat="1">
      <c r="A85" s="185">
        <v>4</v>
      </c>
      <c r="B85" s="259" t="s">
        <v>196</v>
      </c>
      <c r="C85" s="259" t="s">
        <v>197</v>
      </c>
      <c r="D85" s="250" t="s">
        <v>133</v>
      </c>
      <c r="E85" s="238">
        <v>9.9</v>
      </c>
      <c r="F85" s="229">
        <v>2.8931332807600003</v>
      </c>
      <c r="G85" s="187">
        <v>5.5100000000000003E-2</v>
      </c>
      <c r="H85" s="213">
        <v>0.115144123</v>
      </c>
      <c r="I85" s="187">
        <v>1.8599999999999998E-2</v>
      </c>
      <c r="J85" s="213">
        <v>5.5127423999999994E-2</v>
      </c>
      <c r="K85" s="119" t="s">
        <v>198</v>
      </c>
      <c r="L85" s="120" t="s">
        <v>108</v>
      </c>
      <c r="M85" s="100">
        <v>7.1400000000000005E-2</v>
      </c>
      <c r="N85" s="115">
        <v>32</v>
      </c>
      <c r="O85" s="117">
        <v>2.2848000000000002</v>
      </c>
      <c r="P85" s="213">
        <v>28.642019479524006</v>
      </c>
      <c r="Q85" s="213">
        <v>2.4048000000000003</v>
      </c>
      <c r="R85" s="213">
        <v>2.7228617337600003</v>
      </c>
    </row>
    <row r="86" spans="1:18" s="76" customFormat="1">
      <c r="A86" s="185"/>
      <c r="B86" s="259"/>
      <c r="C86" s="259"/>
      <c r="D86" s="251"/>
      <c r="E86" s="238"/>
      <c r="F86" s="230"/>
      <c r="G86" s="187"/>
      <c r="H86" s="168"/>
      <c r="I86" s="187"/>
      <c r="J86" s="168"/>
      <c r="K86" s="98"/>
      <c r="L86" s="98"/>
      <c r="M86" s="98"/>
      <c r="N86" s="115"/>
      <c r="O86" s="117">
        <v>0</v>
      </c>
      <c r="P86" s="168"/>
      <c r="Q86" s="168"/>
      <c r="R86" s="168"/>
    </row>
    <row r="87" spans="1:18" s="76" customFormat="1">
      <c r="A87" s="185"/>
      <c r="B87" s="259"/>
      <c r="C87" s="259"/>
      <c r="D87" s="251"/>
      <c r="E87" s="238"/>
      <c r="F87" s="230"/>
      <c r="G87" s="187"/>
      <c r="H87" s="168"/>
      <c r="I87" s="187"/>
      <c r="J87" s="168"/>
      <c r="K87" s="98" t="s">
        <v>199</v>
      </c>
      <c r="L87" s="120" t="s">
        <v>108</v>
      </c>
      <c r="M87" s="100">
        <v>5.9999999999999995E-4</v>
      </c>
      <c r="N87" s="115">
        <v>200</v>
      </c>
      <c r="O87" s="117">
        <v>0.12</v>
      </c>
      <c r="P87" s="168"/>
      <c r="Q87" s="168"/>
      <c r="R87" s="168"/>
    </row>
    <row r="88" spans="1:18" s="76" customFormat="1">
      <c r="A88" s="185"/>
      <c r="B88" s="259"/>
      <c r="C88" s="259"/>
      <c r="D88" s="252"/>
      <c r="E88" s="238"/>
      <c r="F88" s="231"/>
      <c r="G88" s="187"/>
      <c r="H88" s="169"/>
      <c r="I88" s="187"/>
      <c r="J88" s="169"/>
      <c r="K88" s="98"/>
      <c r="L88" s="98"/>
      <c r="M88" s="98"/>
      <c r="N88" s="115"/>
      <c r="O88" s="117">
        <v>0</v>
      </c>
      <c r="P88" s="169"/>
      <c r="Q88" s="169"/>
      <c r="R88" s="169"/>
    </row>
    <row r="89" spans="1:18" s="76" customFormat="1">
      <c r="A89" s="185">
        <v>5</v>
      </c>
      <c r="B89" s="184" t="s">
        <v>200</v>
      </c>
      <c r="C89" s="239" t="s">
        <v>201</v>
      </c>
      <c r="D89" s="185" t="s">
        <v>106</v>
      </c>
      <c r="E89" s="238">
        <v>15.1</v>
      </c>
      <c r="F89" s="229">
        <v>1.5840760392400002</v>
      </c>
      <c r="G89" s="187">
        <v>0.38</v>
      </c>
      <c r="H89" s="213">
        <v>0.79409739999999995</v>
      </c>
      <c r="I89" s="203"/>
      <c r="J89" s="213">
        <v>0</v>
      </c>
      <c r="K89" s="114" t="s">
        <v>160</v>
      </c>
      <c r="L89" s="98" t="s">
        <v>106</v>
      </c>
      <c r="M89" s="98">
        <v>0.998</v>
      </c>
      <c r="N89" s="114">
        <v>0.65</v>
      </c>
      <c r="O89" s="117">
        <v>0.64870000000000005</v>
      </c>
      <c r="P89" s="213">
        <v>23.919548192524001</v>
      </c>
      <c r="Q89" s="213">
        <v>0.6977000000000001</v>
      </c>
      <c r="R89" s="213">
        <v>0.78997863924000011</v>
      </c>
    </row>
    <row r="90" spans="1:18" s="76" customFormat="1">
      <c r="A90" s="185"/>
      <c r="B90" s="184"/>
      <c r="C90" s="240"/>
      <c r="D90" s="185"/>
      <c r="E90" s="238"/>
      <c r="F90" s="230"/>
      <c r="G90" s="187"/>
      <c r="H90" s="168"/>
      <c r="I90" s="204"/>
      <c r="J90" s="168"/>
      <c r="K90" s="98"/>
      <c r="L90" s="98"/>
      <c r="M90" s="98"/>
      <c r="N90" s="114"/>
      <c r="O90" s="117">
        <v>0</v>
      </c>
      <c r="P90" s="168"/>
      <c r="Q90" s="168"/>
      <c r="R90" s="168"/>
    </row>
    <row r="91" spans="1:18" s="76" customFormat="1">
      <c r="A91" s="185"/>
      <c r="B91" s="184"/>
      <c r="C91" s="240"/>
      <c r="D91" s="185"/>
      <c r="E91" s="238"/>
      <c r="F91" s="230"/>
      <c r="G91" s="187"/>
      <c r="H91" s="168"/>
      <c r="I91" s="204"/>
      <c r="J91" s="168"/>
      <c r="K91" s="80" t="s">
        <v>202</v>
      </c>
      <c r="L91" s="80" t="s">
        <v>111</v>
      </c>
      <c r="M91" s="80">
        <v>0.14000000000000001</v>
      </c>
      <c r="N91" s="114">
        <v>0.35</v>
      </c>
      <c r="O91" s="117">
        <v>4.9000000000000002E-2</v>
      </c>
      <c r="P91" s="168"/>
      <c r="Q91" s="168"/>
      <c r="R91" s="168"/>
    </row>
    <row r="92" spans="1:18" s="76" customFormat="1">
      <c r="A92" s="185"/>
      <c r="B92" s="184"/>
      <c r="C92" s="296"/>
      <c r="D92" s="185"/>
      <c r="E92" s="238"/>
      <c r="F92" s="231"/>
      <c r="G92" s="187"/>
      <c r="H92" s="169"/>
      <c r="I92" s="205"/>
      <c r="J92" s="169"/>
      <c r="K92" s="98"/>
      <c r="L92" s="98"/>
      <c r="M92" s="98"/>
      <c r="N92" s="115"/>
      <c r="O92" s="117">
        <v>0</v>
      </c>
      <c r="P92" s="169"/>
      <c r="Q92" s="169"/>
      <c r="R92" s="169"/>
    </row>
    <row r="93" spans="1:18" s="76" customFormat="1">
      <c r="A93" s="185">
        <v>6</v>
      </c>
      <c r="B93" s="214" t="s">
        <v>203</v>
      </c>
      <c r="C93" s="184" t="s">
        <v>204</v>
      </c>
      <c r="D93" s="339" t="s">
        <v>106</v>
      </c>
      <c r="E93" s="229">
        <v>21.6</v>
      </c>
      <c r="F93" s="229">
        <v>2.56247617976</v>
      </c>
      <c r="G93" s="286">
        <v>1.1100000000000001</v>
      </c>
      <c r="H93" s="213">
        <v>2.3196003000000003</v>
      </c>
      <c r="I93" s="286">
        <v>0.04</v>
      </c>
      <c r="J93" s="213">
        <v>0.11855360000000001</v>
      </c>
      <c r="K93" s="98" t="s">
        <v>160</v>
      </c>
      <c r="L93" s="98" t="s">
        <v>106</v>
      </c>
      <c r="M93" s="98">
        <v>0.9</v>
      </c>
      <c r="N93" s="104">
        <v>0.122</v>
      </c>
      <c r="O93" s="117">
        <v>0.10979999999999999</v>
      </c>
      <c r="P93" s="213">
        <v>55.349485482816</v>
      </c>
      <c r="Q93" s="213">
        <v>0.10979999999999999</v>
      </c>
      <c r="R93" s="213">
        <v>0.12432227975999999</v>
      </c>
    </row>
    <row r="94" spans="1:18" s="76" customFormat="1">
      <c r="A94" s="185"/>
      <c r="B94" s="214"/>
      <c r="C94" s="184"/>
      <c r="D94" s="339"/>
      <c r="E94" s="230"/>
      <c r="F94" s="230"/>
      <c r="G94" s="286"/>
      <c r="H94" s="168"/>
      <c r="I94" s="286"/>
      <c r="J94" s="168"/>
      <c r="K94" s="98"/>
      <c r="L94" s="98"/>
      <c r="M94" s="98"/>
      <c r="N94" s="115"/>
      <c r="O94" s="117">
        <v>0</v>
      </c>
      <c r="P94" s="168"/>
      <c r="Q94" s="168"/>
      <c r="R94" s="168"/>
    </row>
    <row r="95" spans="1:18" s="76" customFormat="1">
      <c r="A95" s="185"/>
      <c r="B95" s="214"/>
      <c r="C95" s="184"/>
      <c r="D95" s="339"/>
      <c r="E95" s="230"/>
      <c r="F95" s="230"/>
      <c r="G95" s="286"/>
      <c r="H95" s="168"/>
      <c r="I95" s="286"/>
      <c r="J95" s="168"/>
      <c r="K95" s="98"/>
      <c r="L95" s="98"/>
      <c r="M95" s="100"/>
      <c r="N95" s="115"/>
      <c r="O95" s="117">
        <v>0</v>
      </c>
      <c r="P95" s="168"/>
      <c r="Q95" s="168"/>
      <c r="R95" s="168"/>
    </row>
    <row r="96" spans="1:18" s="76" customFormat="1">
      <c r="A96" s="185"/>
      <c r="B96" s="214"/>
      <c r="C96" s="184"/>
      <c r="D96" s="339"/>
      <c r="E96" s="231"/>
      <c r="F96" s="231"/>
      <c r="G96" s="286"/>
      <c r="H96" s="169"/>
      <c r="I96" s="286"/>
      <c r="J96" s="169"/>
      <c r="K96" s="98"/>
      <c r="L96" s="98"/>
      <c r="M96" s="98"/>
      <c r="N96" s="115"/>
      <c r="O96" s="117">
        <v>0</v>
      </c>
      <c r="P96" s="169"/>
      <c r="Q96" s="169"/>
      <c r="R96" s="169"/>
    </row>
    <row r="97" spans="1:18">
      <c r="C97" s="70" t="s">
        <v>29</v>
      </c>
      <c r="F97" s="11"/>
      <c r="G97" s="11"/>
      <c r="H97" s="11"/>
      <c r="I97" s="11"/>
      <c r="J97" s="11"/>
      <c r="K97" s="11"/>
      <c r="L97" s="11"/>
      <c r="M97" s="11"/>
      <c r="N97" s="69"/>
      <c r="O97" s="11"/>
      <c r="P97" s="13">
        <v>650.53408969781185</v>
      </c>
      <c r="Q97" s="11"/>
      <c r="R97" s="12"/>
    </row>
    <row r="98" spans="1:18" ht="3" customHeight="1">
      <c r="F98" s="11"/>
      <c r="G98" s="11"/>
      <c r="H98" s="11"/>
      <c r="I98" s="11"/>
      <c r="J98" s="11"/>
      <c r="K98" s="11"/>
      <c r="L98" s="11"/>
      <c r="M98" s="11"/>
      <c r="N98" s="69"/>
      <c r="O98" s="11"/>
      <c r="P98" s="13"/>
      <c r="Q98" s="11"/>
      <c r="R98" s="12"/>
    </row>
    <row r="99" spans="1:18" ht="12.75" customHeight="1">
      <c r="C99" s="70" t="s">
        <v>30</v>
      </c>
      <c r="P99" s="13">
        <v>86.521033929808979</v>
      </c>
      <c r="Q99" s="10"/>
      <c r="R99" s="10"/>
    </row>
    <row r="100" spans="1:18" ht="3.75" customHeight="1">
      <c r="P100" s="13"/>
      <c r="Q100" s="10"/>
      <c r="R100" s="10"/>
    </row>
    <row r="101" spans="1:18">
      <c r="C101" s="70" t="s">
        <v>29</v>
      </c>
      <c r="P101" s="13">
        <v>737.05512362762079</v>
      </c>
      <c r="Q101" s="10"/>
      <c r="R101" s="10"/>
    </row>
    <row r="102" spans="1:18" ht="3" customHeight="1">
      <c r="P102" s="13"/>
      <c r="Q102" s="10"/>
      <c r="R102" s="10"/>
    </row>
    <row r="103" spans="1:18" ht="12.75" customHeight="1">
      <c r="C103" s="70" t="s">
        <v>31</v>
      </c>
      <c r="P103" s="13">
        <v>81.076063599038292</v>
      </c>
    </row>
    <row r="104" spans="1:18" ht="3.75" customHeight="1">
      <c r="P104" s="13"/>
    </row>
    <row r="105" spans="1:18">
      <c r="C105" s="70" t="s">
        <v>29</v>
      </c>
      <c r="P105" s="13">
        <v>818.13118722665911</v>
      </c>
    </row>
    <row r="106" spans="1:18">
      <c r="P106" s="13"/>
    </row>
    <row r="107" spans="1:18" s="71" customFormat="1">
      <c r="A107" s="166" t="s">
        <v>94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</row>
  </sheetData>
  <mergeCells count="284">
    <mergeCell ref="A107:R107"/>
    <mergeCell ref="R93:R96"/>
    <mergeCell ref="G93:G96"/>
    <mergeCell ref="H93:H96"/>
    <mergeCell ref="I93:I96"/>
    <mergeCell ref="J93:J96"/>
    <mergeCell ref="P93:P96"/>
    <mergeCell ref="Q93:Q96"/>
    <mergeCell ref="J89:J92"/>
    <mergeCell ref="P89:P92"/>
    <mergeCell ref="Q89:Q92"/>
    <mergeCell ref="R89:R92"/>
    <mergeCell ref="A93:A96"/>
    <mergeCell ref="B93:B96"/>
    <mergeCell ref="C93:C96"/>
    <mergeCell ref="D93:D96"/>
    <mergeCell ref="E93:E96"/>
    <mergeCell ref="F93:F96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J81:J84"/>
    <mergeCell ref="P81:P84"/>
    <mergeCell ref="Q81:Q84"/>
    <mergeCell ref="R81:R84"/>
    <mergeCell ref="A85:A88"/>
    <mergeCell ref="B85:B88"/>
    <mergeCell ref="C85:C88"/>
    <mergeCell ref="D85:D88"/>
    <mergeCell ref="E85:E88"/>
    <mergeCell ref="F85:F88"/>
    <mergeCell ref="R85:R88"/>
    <mergeCell ref="G85:G88"/>
    <mergeCell ref="H85:H88"/>
    <mergeCell ref="I85:I88"/>
    <mergeCell ref="J85:J88"/>
    <mergeCell ref="P85:P88"/>
    <mergeCell ref="Q85:Q88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73:J76"/>
    <mergeCell ref="P73:P76"/>
    <mergeCell ref="Q73:Q76"/>
    <mergeCell ref="R73:R76"/>
    <mergeCell ref="A77:A80"/>
    <mergeCell ref="B77:B80"/>
    <mergeCell ref="C77:C80"/>
    <mergeCell ref="D77:D80"/>
    <mergeCell ref="E77:E80"/>
    <mergeCell ref="F77:F80"/>
    <mergeCell ref="R77:R80"/>
    <mergeCell ref="G77:G80"/>
    <mergeCell ref="H77:H80"/>
    <mergeCell ref="I77:I80"/>
    <mergeCell ref="J77:J80"/>
    <mergeCell ref="P77:P80"/>
    <mergeCell ref="Q77:Q80"/>
    <mergeCell ref="A73:A76"/>
    <mergeCell ref="B73:B76"/>
    <mergeCell ref="C73:C76"/>
    <mergeCell ref="D73:D76"/>
    <mergeCell ref="E73:E76"/>
    <mergeCell ref="Q65:Q68"/>
    <mergeCell ref="R65:R68"/>
    <mergeCell ref="A69:A72"/>
    <mergeCell ref="B69:B72"/>
    <mergeCell ref="C69:C72"/>
    <mergeCell ref="D69:D72"/>
    <mergeCell ref="E69:E72"/>
    <mergeCell ref="F69:F72"/>
    <mergeCell ref="R69:R72"/>
    <mergeCell ref="G69:G72"/>
    <mergeCell ref="H69:H72"/>
    <mergeCell ref="I69:I72"/>
    <mergeCell ref="J69:J72"/>
    <mergeCell ref="P69:P72"/>
    <mergeCell ref="Q69:Q72"/>
    <mergeCell ref="A65:A68"/>
    <mergeCell ref="B65:B68"/>
    <mergeCell ref="C65:C68"/>
    <mergeCell ref="D65:D68"/>
    <mergeCell ref="A29:A32"/>
    <mergeCell ref="B29:B32"/>
    <mergeCell ref="C29:C32"/>
    <mergeCell ref="F73:F76"/>
    <mergeCell ref="G73:G76"/>
    <mergeCell ref="H73:H76"/>
    <mergeCell ref="I73:I76"/>
    <mergeCell ref="J65:J68"/>
    <mergeCell ref="P65:P68"/>
    <mergeCell ref="A33:A36"/>
    <mergeCell ref="B33:B36"/>
    <mergeCell ref="C33:C36"/>
    <mergeCell ref="H33:H36"/>
    <mergeCell ref="I33:I36"/>
    <mergeCell ref="J33:J36"/>
    <mergeCell ref="P33:P36"/>
    <mergeCell ref="A41:A44"/>
    <mergeCell ref="B41:B44"/>
    <mergeCell ref="C41:C44"/>
    <mergeCell ref="A37:A40"/>
    <mergeCell ref="B37:B40"/>
    <mergeCell ref="C37:C40"/>
    <mergeCell ref="H53:H56"/>
    <mergeCell ref="I53:I56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P21:P24"/>
    <mergeCell ref="E65:E68"/>
    <mergeCell ref="F65:F68"/>
    <mergeCell ref="G65:G68"/>
    <mergeCell ref="H65:H68"/>
    <mergeCell ref="I65:I68"/>
    <mergeCell ref="H29:H32"/>
    <mergeCell ref="I29:I32"/>
    <mergeCell ref="J29:J32"/>
    <mergeCell ref="P29:P32"/>
    <mergeCell ref="J45:J48"/>
    <mergeCell ref="P45:P48"/>
    <mergeCell ref="J53:J56"/>
    <mergeCell ref="P53:P56"/>
    <mergeCell ref="J61:J64"/>
    <mergeCell ref="P61:P64"/>
    <mergeCell ref="D37:D40"/>
    <mergeCell ref="E37:E40"/>
    <mergeCell ref="F37:F40"/>
    <mergeCell ref="G37:G40"/>
    <mergeCell ref="H37:H40"/>
    <mergeCell ref="I37:I40"/>
    <mergeCell ref="D33:D36"/>
    <mergeCell ref="E33:E36"/>
    <mergeCell ref="F33:F36"/>
    <mergeCell ref="G33:G36"/>
    <mergeCell ref="F12:F15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Q29:Q32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R29:R32"/>
    <mergeCell ref="C12:C15"/>
    <mergeCell ref="D12:D15"/>
    <mergeCell ref="E12:E15"/>
    <mergeCell ref="Q33:Q36"/>
    <mergeCell ref="R33:R36"/>
    <mergeCell ref="D29:D32"/>
    <mergeCell ref="E29:E32"/>
    <mergeCell ref="F29:F32"/>
    <mergeCell ref="G29:G32"/>
    <mergeCell ref="F45:F48"/>
    <mergeCell ref="G45:G48"/>
    <mergeCell ref="H45:H48"/>
    <mergeCell ref="I45:I48"/>
    <mergeCell ref="J37:J40"/>
    <mergeCell ref="P37:P40"/>
    <mergeCell ref="Q37:Q40"/>
    <mergeCell ref="R37:R40"/>
    <mergeCell ref="D41:D44"/>
    <mergeCell ref="E41:E44"/>
    <mergeCell ref="F41:F44"/>
    <mergeCell ref="G41:G44"/>
    <mergeCell ref="H41:H44"/>
    <mergeCell ref="I41:I44"/>
    <mergeCell ref="J41:J44"/>
    <mergeCell ref="P41:P44"/>
    <mergeCell ref="Q41:Q44"/>
    <mergeCell ref="R41:R44"/>
    <mergeCell ref="Q45:Q48"/>
    <mergeCell ref="R45:R48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J49:J52"/>
    <mergeCell ref="P49:P52"/>
    <mergeCell ref="Q49:Q52"/>
    <mergeCell ref="R49:R52"/>
    <mergeCell ref="A45:A48"/>
    <mergeCell ref="B45:B48"/>
    <mergeCell ref="C45:C48"/>
    <mergeCell ref="D45:D48"/>
    <mergeCell ref="E45:E48"/>
    <mergeCell ref="Q53:Q56"/>
    <mergeCell ref="R53:R56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J57:J60"/>
    <mergeCell ref="P57:P60"/>
    <mergeCell ref="Q57:Q60"/>
    <mergeCell ref="R57:R60"/>
    <mergeCell ref="A53:A56"/>
    <mergeCell ref="B53:B56"/>
    <mergeCell ref="C53:C56"/>
    <mergeCell ref="D53:D56"/>
    <mergeCell ref="E53:E56"/>
    <mergeCell ref="F53:F56"/>
    <mergeCell ref="G53:G56"/>
    <mergeCell ref="Q61:Q64"/>
    <mergeCell ref="R61:R64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</mergeCells>
  <pageMargins left="0" right="0" top="0.98425196850393704" bottom="0.78740157480314965" header="0.51181102362204722" footer="0.51181102362204722"/>
  <pageSetup paperSize="9" scale="98" orientation="landscape" r:id="rId1"/>
  <headerFooter alignWithMargins="0">
    <oddFooter>Page &amp;P</oddFooter>
  </headerFooter>
  <rowBreaks count="3" manualBreakCount="3">
    <brk id="32" max="16383" man="1"/>
    <brk id="64" max="16383" man="1"/>
    <brk id="92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R59"/>
  <sheetViews>
    <sheetView showZeros="0" workbookViewId="0">
      <selection activeCell="C5" sqref="C5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5.85546875" style="2" customWidth="1"/>
    <col min="5" max="5" width="6.42578125" style="2" customWidth="1"/>
    <col min="6" max="6" width="7" style="2" customWidth="1"/>
    <col min="7" max="7" width="6.570312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4" width="7.28515625" style="63" customWidth="1"/>
    <col min="15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55" t="s">
        <v>93</v>
      </c>
      <c r="D1" s="159" t="s">
        <v>300</v>
      </c>
      <c r="E1" s="159"/>
      <c r="F1" s="159"/>
      <c r="G1" s="159"/>
    </row>
    <row r="3" spans="1:18" ht="15" customHeight="1">
      <c r="A3" s="273"/>
      <c r="B3" s="273"/>
      <c r="C3" s="2" t="s">
        <v>28</v>
      </c>
      <c r="D3" s="159" t="s">
        <v>307</v>
      </c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</row>
    <row r="4" spans="1:18" ht="15" customHeight="1">
      <c r="C4" s="31"/>
      <c r="D4" s="159" t="s">
        <v>308</v>
      </c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</row>
    <row r="5" spans="1:18" ht="15" customHeight="1"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64"/>
      <c r="O5" s="9"/>
      <c r="P5" s="9"/>
      <c r="Q5" s="9"/>
    </row>
    <row r="6" spans="1:18" ht="14.25">
      <c r="A6" s="276" t="s">
        <v>89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5"/>
      <c r="O7" s="1"/>
      <c r="P7" s="1"/>
      <c r="Q7" s="1"/>
    </row>
    <row r="8" spans="1:18" ht="13.5">
      <c r="A8" s="3"/>
      <c r="J8" s="273" t="s">
        <v>24</v>
      </c>
      <c r="K8" s="273"/>
      <c r="L8" s="283" t="s">
        <v>25</v>
      </c>
      <c r="M8" s="283"/>
      <c r="N8" s="283"/>
      <c r="O8" s="283"/>
      <c r="P8" s="4">
        <v>2089.73</v>
      </c>
    </row>
    <row r="9" spans="1:18" ht="13.5">
      <c r="A9" s="277" t="s">
        <v>22</v>
      </c>
      <c r="B9" s="277"/>
      <c r="C9" s="277"/>
      <c r="D9" s="277"/>
      <c r="E9" s="277"/>
      <c r="F9" s="281">
        <v>540.62038604548763</v>
      </c>
      <c r="G9" s="282"/>
      <c r="H9" s="6" t="s">
        <v>23</v>
      </c>
      <c r="L9" s="283" t="s">
        <v>26</v>
      </c>
      <c r="M9" s="283"/>
      <c r="N9" s="283"/>
      <c r="O9" s="283"/>
      <c r="P9" s="4">
        <v>2963.84</v>
      </c>
    </row>
    <row r="10" spans="1:18" ht="13.5">
      <c r="A10" s="3"/>
      <c r="K10" s="278" t="s">
        <v>27</v>
      </c>
      <c r="L10" s="278"/>
      <c r="M10" s="278"/>
      <c r="N10" s="278"/>
      <c r="O10" s="278"/>
      <c r="P10" s="9">
        <v>1.0571999999999999</v>
      </c>
    </row>
    <row r="11" spans="1:18" ht="13.5">
      <c r="A11" s="3"/>
      <c r="K11" s="34"/>
      <c r="L11" s="34"/>
      <c r="M11" s="34"/>
      <c r="N11" s="66"/>
      <c r="O11" s="34"/>
      <c r="P11" s="9"/>
    </row>
    <row r="12" spans="1:18" ht="22.5" customHeight="1">
      <c r="A12" s="274" t="s">
        <v>0</v>
      </c>
      <c r="B12" s="275" t="s">
        <v>1</v>
      </c>
      <c r="C12" s="274" t="s">
        <v>2</v>
      </c>
      <c r="D12" s="275" t="s">
        <v>3</v>
      </c>
      <c r="E12" s="275" t="s">
        <v>4</v>
      </c>
      <c r="F12" s="275" t="s">
        <v>5</v>
      </c>
      <c r="G12" s="274" t="s">
        <v>6</v>
      </c>
      <c r="H12" s="274"/>
      <c r="I12" s="274"/>
      <c r="J12" s="274"/>
      <c r="K12" s="274"/>
      <c r="L12" s="274"/>
      <c r="M12" s="274"/>
      <c r="N12" s="274"/>
      <c r="O12" s="274"/>
      <c r="P12" s="274" t="s">
        <v>7</v>
      </c>
      <c r="Q12" s="274" t="s">
        <v>8</v>
      </c>
      <c r="R12" s="37" t="s">
        <v>8</v>
      </c>
    </row>
    <row r="13" spans="1:18" ht="13.5" customHeight="1">
      <c r="A13" s="274"/>
      <c r="B13" s="275"/>
      <c r="C13" s="274"/>
      <c r="D13" s="275"/>
      <c r="E13" s="275"/>
      <c r="F13" s="275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37" t="s">
        <v>9</v>
      </c>
    </row>
    <row r="14" spans="1:18" ht="20.25" customHeight="1">
      <c r="A14" s="274"/>
      <c r="B14" s="275"/>
      <c r="C14" s="274"/>
      <c r="D14" s="275"/>
      <c r="E14" s="275"/>
      <c r="F14" s="275"/>
      <c r="G14" s="274" t="s">
        <v>10</v>
      </c>
      <c r="H14" s="274"/>
      <c r="I14" s="274" t="s">
        <v>11</v>
      </c>
      <c r="J14" s="274"/>
      <c r="K14" s="274" t="s">
        <v>12</v>
      </c>
      <c r="L14" s="274"/>
      <c r="M14" s="274"/>
      <c r="N14" s="274"/>
      <c r="O14" s="274"/>
      <c r="P14" s="274"/>
      <c r="Q14" s="274"/>
      <c r="R14" s="38">
        <v>1.0571999999999999</v>
      </c>
    </row>
    <row r="15" spans="1:18" s="36" customFormat="1" ht="42">
      <c r="A15" s="274"/>
      <c r="B15" s="275"/>
      <c r="C15" s="274"/>
      <c r="D15" s="275"/>
      <c r="E15" s="275"/>
      <c r="F15" s="275"/>
      <c r="G15" s="33" t="s">
        <v>13</v>
      </c>
      <c r="H15" s="32" t="s">
        <v>14</v>
      </c>
      <c r="I15" s="33" t="s">
        <v>13</v>
      </c>
      <c r="J15" s="32" t="s">
        <v>14</v>
      </c>
      <c r="K15" s="32" t="s">
        <v>15</v>
      </c>
      <c r="L15" s="33" t="s">
        <v>16</v>
      </c>
      <c r="M15" s="32" t="s">
        <v>17</v>
      </c>
      <c r="N15" s="67" t="s">
        <v>18</v>
      </c>
      <c r="O15" s="33" t="s">
        <v>19</v>
      </c>
      <c r="P15" s="7" t="s">
        <v>20</v>
      </c>
      <c r="Q15" s="7" t="s">
        <v>21</v>
      </c>
      <c r="R15" s="8" t="s">
        <v>21</v>
      </c>
    </row>
    <row r="16" spans="1:18" s="36" customFormat="1">
      <c r="A16" s="30">
        <v>1</v>
      </c>
      <c r="B16" s="30">
        <v>2</v>
      </c>
      <c r="C16" s="30">
        <v>3</v>
      </c>
      <c r="D16" s="30">
        <v>4</v>
      </c>
      <c r="E16" s="30">
        <v>5</v>
      </c>
      <c r="F16" s="30">
        <v>6</v>
      </c>
      <c r="G16" s="30">
        <v>7</v>
      </c>
      <c r="H16" s="30">
        <v>8</v>
      </c>
      <c r="I16" s="30">
        <v>9</v>
      </c>
      <c r="J16" s="30">
        <v>10</v>
      </c>
      <c r="K16" s="30">
        <v>11</v>
      </c>
      <c r="L16" s="30">
        <v>12</v>
      </c>
      <c r="M16" s="30">
        <v>13</v>
      </c>
      <c r="N16" s="68">
        <v>14</v>
      </c>
      <c r="O16" s="30">
        <v>15</v>
      </c>
      <c r="P16" s="30">
        <v>16</v>
      </c>
      <c r="Q16" s="30">
        <v>17</v>
      </c>
      <c r="R16" s="30">
        <v>18</v>
      </c>
    </row>
    <row r="17" spans="1:18" s="76" customFormat="1" ht="12.75" customHeight="1">
      <c r="A17" s="228">
        <v>1</v>
      </c>
      <c r="B17" s="196" t="s">
        <v>205</v>
      </c>
      <c r="C17" s="349" t="s">
        <v>206</v>
      </c>
      <c r="D17" s="228" t="s">
        <v>154</v>
      </c>
      <c r="E17" s="342">
        <v>1</v>
      </c>
      <c r="F17" s="193">
        <v>161.33485574000002</v>
      </c>
      <c r="G17" s="180">
        <v>14.34</v>
      </c>
      <c r="H17" s="194">
        <v>29.966728200000002</v>
      </c>
      <c r="I17" s="201">
        <v>8.9290000000000003</v>
      </c>
      <c r="J17" s="194">
        <v>26.464127360000003</v>
      </c>
      <c r="K17" s="133" t="s">
        <v>143</v>
      </c>
      <c r="L17" s="133" t="s">
        <v>154</v>
      </c>
      <c r="M17" s="133">
        <v>1</v>
      </c>
      <c r="N17" s="135">
        <v>92.65</v>
      </c>
      <c r="O17" s="138">
        <v>92.65</v>
      </c>
      <c r="P17" s="194">
        <v>161.33485574000002</v>
      </c>
      <c r="Q17" s="195">
        <v>92.65</v>
      </c>
      <c r="R17" s="194">
        <v>104.90400018000001</v>
      </c>
    </row>
    <row r="18" spans="1:18" s="76" customFormat="1">
      <c r="A18" s="228"/>
      <c r="B18" s="196"/>
      <c r="C18" s="349"/>
      <c r="D18" s="228"/>
      <c r="E18" s="342"/>
      <c r="F18" s="193"/>
      <c r="G18" s="180"/>
      <c r="H18" s="194"/>
      <c r="I18" s="201"/>
      <c r="J18" s="194"/>
      <c r="K18" s="133"/>
      <c r="L18" s="133"/>
      <c r="M18" s="133"/>
      <c r="N18" s="135"/>
      <c r="O18" s="138">
        <v>0</v>
      </c>
      <c r="P18" s="194"/>
      <c r="Q18" s="168"/>
      <c r="R18" s="194"/>
    </row>
    <row r="19" spans="1:18" s="76" customFormat="1">
      <c r="A19" s="228"/>
      <c r="B19" s="196"/>
      <c r="C19" s="349"/>
      <c r="D19" s="228"/>
      <c r="E19" s="342"/>
      <c r="F19" s="193"/>
      <c r="G19" s="180"/>
      <c r="H19" s="194"/>
      <c r="I19" s="201"/>
      <c r="J19" s="194"/>
      <c r="K19" s="133"/>
      <c r="L19" s="133"/>
      <c r="M19" s="143"/>
      <c r="N19" s="135"/>
      <c r="O19" s="138">
        <v>0</v>
      </c>
      <c r="P19" s="194"/>
      <c r="Q19" s="168"/>
      <c r="R19" s="194"/>
    </row>
    <row r="20" spans="1:18" s="76" customFormat="1">
      <c r="A20" s="228"/>
      <c r="B20" s="196"/>
      <c r="C20" s="349"/>
      <c r="D20" s="228"/>
      <c r="E20" s="342"/>
      <c r="F20" s="193"/>
      <c r="G20" s="180"/>
      <c r="H20" s="194"/>
      <c r="I20" s="201"/>
      <c r="J20" s="194"/>
      <c r="K20" s="133"/>
      <c r="L20" s="133"/>
      <c r="M20" s="133"/>
      <c r="N20" s="135"/>
      <c r="O20" s="138">
        <v>0</v>
      </c>
      <c r="P20" s="194"/>
      <c r="Q20" s="169"/>
      <c r="R20" s="194"/>
    </row>
    <row r="21" spans="1:18" s="76" customFormat="1" ht="12.75" customHeight="1">
      <c r="A21" s="189">
        <v>2</v>
      </c>
      <c r="B21" s="172" t="s">
        <v>290</v>
      </c>
      <c r="C21" s="188" t="s">
        <v>291</v>
      </c>
      <c r="D21" s="228" t="s">
        <v>154</v>
      </c>
      <c r="E21" s="342">
        <v>4</v>
      </c>
      <c r="F21" s="347">
        <v>13.7659958588</v>
      </c>
      <c r="G21" s="180">
        <v>1.54</v>
      </c>
      <c r="H21" s="195">
        <v>3.2181842000000001</v>
      </c>
      <c r="I21" s="180">
        <v>3.33</v>
      </c>
      <c r="J21" s="195">
        <v>9.8695871999999998</v>
      </c>
      <c r="K21" s="133" t="s">
        <v>292</v>
      </c>
      <c r="L21" s="133" t="s">
        <v>154</v>
      </c>
      <c r="M21" s="133">
        <v>1</v>
      </c>
      <c r="N21" s="148">
        <v>0.59899999999999998</v>
      </c>
      <c r="O21" s="138">
        <v>0.59899999999999998</v>
      </c>
      <c r="P21" s="195">
        <v>55.063983435200001</v>
      </c>
      <c r="Q21" s="195">
        <v>0.59899999999999998</v>
      </c>
      <c r="R21" s="195">
        <v>0.67822445879999993</v>
      </c>
    </row>
    <row r="22" spans="1:18" s="76" customFormat="1">
      <c r="A22" s="190"/>
      <c r="B22" s="172"/>
      <c r="C22" s="188"/>
      <c r="D22" s="228"/>
      <c r="E22" s="342"/>
      <c r="F22" s="230"/>
      <c r="G22" s="180"/>
      <c r="H22" s="168"/>
      <c r="I22" s="180"/>
      <c r="J22" s="168"/>
      <c r="K22" s="133"/>
      <c r="L22" s="133"/>
      <c r="M22" s="133"/>
      <c r="N22" s="135"/>
      <c r="O22" s="138">
        <v>0</v>
      </c>
      <c r="P22" s="168"/>
      <c r="Q22" s="168"/>
      <c r="R22" s="168"/>
    </row>
    <row r="23" spans="1:18" s="76" customFormat="1">
      <c r="A23" s="190"/>
      <c r="B23" s="172"/>
      <c r="C23" s="188"/>
      <c r="D23" s="228"/>
      <c r="E23" s="342"/>
      <c r="F23" s="230"/>
      <c r="G23" s="180"/>
      <c r="H23" s="168"/>
      <c r="I23" s="180"/>
      <c r="J23" s="168"/>
      <c r="K23" s="133"/>
      <c r="L23" s="133"/>
      <c r="M23" s="143"/>
      <c r="N23" s="135"/>
      <c r="O23" s="138">
        <v>0</v>
      </c>
      <c r="P23" s="168"/>
      <c r="Q23" s="168"/>
      <c r="R23" s="168"/>
    </row>
    <row r="24" spans="1:18" s="76" customFormat="1">
      <c r="A24" s="191"/>
      <c r="B24" s="172"/>
      <c r="C24" s="188"/>
      <c r="D24" s="228"/>
      <c r="E24" s="342"/>
      <c r="F24" s="231"/>
      <c r="G24" s="180"/>
      <c r="H24" s="169"/>
      <c r="I24" s="180"/>
      <c r="J24" s="169"/>
      <c r="K24" s="133"/>
      <c r="L24" s="133"/>
      <c r="M24" s="133"/>
      <c r="N24" s="135"/>
      <c r="O24" s="138">
        <v>0</v>
      </c>
      <c r="P24" s="169"/>
      <c r="Q24" s="169"/>
      <c r="R24" s="169"/>
    </row>
    <row r="25" spans="1:18" s="76" customFormat="1">
      <c r="A25" s="228">
        <v>3</v>
      </c>
      <c r="B25" s="343" t="s">
        <v>296</v>
      </c>
      <c r="C25" s="188" t="s">
        <v>297</v>
      </c>
      <c r="D25" s="228" t="s">
        <v>106</v>
      </c>
      <c r="E25" s="340">
        <v>6.5</v>
      </c>
      <c r="F25" s="193">
        <v>0.1635820412</v>
      </c>
      <c r="G25" s="180">
        <v>1.7600000000000001E-2</v>
      </c>
      <c r="H25" s="194">
        <v>3.6779248E-2</v>
      </c>
      <c r="I25" s="320">
        <v>2.3300000000000001E-2</v>
      </c>
      <c r="J25" s="194">
        <v>6.9057472000000009E-2</v>
      </c>
      <c r="K25" s="133" t="s">
        <v>298</v>
      </c>
      <c r="L25" s="133" t="s">
        <v>106</v>
      </c>
      <c r="M25" s="133">
        <v>1.02</v>
      </c>
      <c r="N25" s="148">
        <v>0.05</v>
      </c>
      <c r="O25" s="138">
        <v>5.1000000000000004E-2</v>
      </c>
      <c r="P25" s="194">
        <v>1.0632832677999999</v>
      </c>
      <c r="Q25" s="195">
        <v>5.1000000000000004E-2</v>
      </c>
      <c r="R25" s="194">
        <v>5.7745321199999998E-2</v>
      </c>
    </row>
    <row r="26" spans="1:18" s="76" customFormat="1">
      <c r="A26" s="228"/>
      <c r="B26" s="344"/>
      <c r="C26" s="188"/>
      <c r="D26" s="228"/>
      <c r="E26" s="340"/>
      <c r="F26" s="193"/>
      <c r="G26" s="180"/>
      <c r="H26" s="194"/>
      <c r="I26" s="320"/>
      <c r="J26" s="194"/>
      <c r="K26" s="133"/>
      <c r="L26" s="133"/>
      <c r="M26" s="133"/>
      <c r="N26" s="135"/>
      <c r="O26" s="138">
        <v>0</v>
      </c>
      <c r="P26" s="194"/>
      <c r="Q26" s="168"/>
      <c r="R26" s="194"/>
    </row>
    <row r="27" spans="1:18" s="76" customFormat="1">
      <c r="A27" s="228"/>
      <c r="B27" s="344"/>
      <c r="C27" s="188"/>
      <c r="D27" s="228"/>
      <c r="E27" s="340"/>
      <c r="F27" s="193"/>
      <c r="G27" s="180"/>
      <c r="H27" s="194"/>
      <c r="I27" s="320"/>
      <c r="J27" s="194"/>
      <c r="K27" s="133"/>
      <c r="L27" s="133"/>
      <c r="M27" s="143"/>
      <c r="N27" s="135"/>
      <c r="O27" s="138">
        <v>0</v>
      </c>
      <c r="P27" s="194"/>
      <c r="Q27" s="168"/>
      <c r="R27" s="194"/>
    </row>
    <row r="28" spans="1:18" s="76" customFormat="1">
      <c r="A28" s="228"/>
      <c r="B28" s="345"/>
      <c r="C28" s="188"/>
      <c r="D28" s="228"/>
      <c r="E28" s="340"/>
      <c r="F28" s="193"/>
      <c r="G28" s="180"/>
      <c r="H28" s="194"/>
      <c r="I28" s="320"/>
      <c r="J28" s="194"/>
      <c r="K28" s="133"/>
      <c r="L28" s="133"/>
      <c r="M28" s="133"/>
      <c r="N28" s="135"/>
      <c r="O28" s="138">
        <v>0</v>
      </c>
      <c r="P28" s="194"/>
      <c r="Q28" s="169"/>
      <c r="R28" s="194"/>
    </row>
    <row r="29" spans="1:18" s="76" customFormat="1">
      <c r="A29" s="189">
        <v>4</v>
      </c>
      <c r="B29" s="341" t="s">
        <v>214</v>
      </c>
      <c r="C29" s="319" t="s">
        <v>293</v>
      </c>
      <c r="D29" s="228" t="s">
        <v>154</v>
      </c>
      <c r="E29" s="342">
        <v>4</v>
      </c>
      <c r="F29" s="193">
        <v>41.612609631999987</v>
      </c>
      <c r="G29" s="180">
        <v>0.57599999999999996</v>
      </c>
      <c r="H29" s="194">
        <v>1.2036844799999999</v>
      </c>
      <c r="I29" s="180">
        <v>0.58399999999999996</v>
      </c>
      <c r="J29" s="194">
        <v>1.73088256</v>
      </c>
      <c r="K29" s="133" t="s">
        <v>294</v>
      </c>
      <c r="L29" s="133" t="s">
        <v>154</v>
      </c>
      <c r="M29" s="133">
        <v>1</v>
      </c>
      <c r="N29" s="148">
        <v>34.159999999999997</v>
      </c>
      <c r="O29" s="138">
        <v>34.159999999999997</v>
      </c>
      <c r="P29" s="194">
        <v>166.45043852799995</v>
      </c>
      <c r="Q29" s="195">
        <v>34.159999999999997</v>
      </c>
      <c r="R29" s="194">
        <v>38.67804259199999</v>
      </c>
    </row>
    <row r="30" spans="1:18" s="76" customFormat="1">
      <c r="A30" s="190"/>
      <c r="B30" s="224"/>
      <c r="C30" s="240"/>
      <c r="D30" s="228"/>
      <c r="E30" s="342"/>
      <c r="F30" s="193"/>
      <c r="G30" s="180"/>
      <c r="H30" s="194"/>
      <c r="I30" s="180"/>
      <c r="J30" s="194"/>
      <c r="K30" s="133"/>
      <c r="L30" s="133"/>
      <c r="M30" s="133"/>
      <c r="N30" s="135"/>
      <c r="O30" s="138">
        <v>0</v>
      </c>
      <c r="P30" s="194"/>
      <c r="Q30" s="168"/>
      <c r="R30" s="194"/>
    </row>
    <row r="31" spans="1:18" s="76" customFormat="1">
      <c r="A31" s="190"/>
      <c r="B31" s="224"/>
      <c r="C31" s="240"/>
      <c r="D31" s="228"/>
      <c r="E31" s="342"/>
      <c r="F31" s="193"/>
      <c r="G31" s="180"/>
      <c r="H31" s="194"/>
      <c r="I31" s="180"/>
      <c r="J31" s="194"/>
      <c r="K31" s="133"/>
      <c r="L31" s="133"/>
      <c r="M31" s="143"/>
      <c r="N31" s="135"/>
      <c r="O31" s="138">
        <v>0</v>
      </c>
      <c r="P31" s="194"/>
      <c r="Q31" s="168"/>
      <c r="R31" s="194"/>
    </row>
    <row r="32" spans="1:18" s="76" customFormat="1">
      <c r="A32" s="191"/>
      <c r="B32" s="225"/>
      <c r="C32" s="296"/>
      <c r="D32" s="228"/>
      <c r="E32" s="342"/>
      <c r="F32" s="193"/>
      <c r="G32" s="180"/>
      <c r="H32" s="194"/>
      <c r="I32" s="180"/>
      <c r="J32" s="194"/>
      <c r="K32" s="133"/>
      <c r="L32" s="133"/>
      <c r="M32" s="133"/>
      <c r="N32" s="135"/>
      <c r="O32" s="138">
        <v>0</v>
      </c>
      <c r="P32" s="194"/>
      <c r="Q32" s="169"/>
      <c r="R32" s="194"/>
    </row>
    <row r="33" spans="1:18" s="76" customFormat="1">
      <c r="A33" s="228">
        <v>5</v>
      </c>
      <c r="B33" s="172" t="s">
        <v>207</v>
      </c>
      <c r="C33" s="172" t="s">
        <v>208</v>
      </c>
      <c r="D33" s="346" t="s">
        <v>106</v>
      </c>
      <c r="E33" s="193">
        <v>32</v>
      </c>
      <c r="F33" s="193">
        <v>0.25978035199999999</v>
      </c>
      <c r="G33" s="320">
        <v>2.5600000000000001E-2</v>
      </c>
      <c r="H33" s="194">
        <v>5.3497088000000005E-2</v>
      </c>
      <c r="I33" s="320">
        <v>6.9599999999999995E-2</v>
      </c>
      <c r="J33" s="194">
        <v>0.20628326399999999</v>
      </c>
      <c r="K33" s="133"/>
      <c r="L33" s="133"/>
      <c r="M33" s="133"/>
      <c r="N33" s="135"/>
      <c r="O33" s="138">
        <v>0</v>
      </c>
      <c r="P33" s="194">
        <v>8.3129712639999997</v>
      </c>
      <c r="Q33" s="195">
        <v>0</v>
      </c>
      <c r="R33" s="194">
        <v>0</v>
      </c>
    </row>
    <row r="34" spans="1:18" s="76" customFormat="1">
      <c r="A34" s="228"/>
      <c r="B34" s="172"/>
      <c r="C34" s="172"/>
      <c r="D34" s="346"/>
      <c r="E34" s="193"/>
      <c r="F34" s="193"/>
      <c r="G34" s="320"/>
      <c r="H34" s="194"/>
      <c r="I34" s="320"/>
      <c r="J34" s="194"/>
      <c r="K34" s="133"/>
      <c r="L34" s="133"/>
      <c r="M34" s="133"/>
      <c r="N34" s="135"/>
      <c r="O34" s="138">
        <v>0</v>
      </c>
      <c r="P34" s="194"/>
      <c r="Q34" s="168"/>
      <c r="R34" s="194"/>
    </row>
    <row r="35" spans="1:18" s="76" customFormat="1">
      <c r="A35" s="228"/>
      <c r="B35" s="172"/>
      <c r="C35" s="172"/>
      <c r="D35" s="346"/>
      <c r="E35" s="193"/>
      <c r="F35" s="193"/>
      <c r="G35" s="320"/>
      <c r="H35" s="194"/>
      <c r="I35" s="320"/>
      <c r="J35" s="194"/>
      <c r="K35" s="133"/>
      <c r="L35" s="133"/>
      <c r="M35" s="143"/>
      <c r="N35" s="135"/>
      <c r="O35" s="138">
        <v>0</v>
      </c>
      <c r="P35" s="194"/>
      <c r="Q35" s="168"/>
      <c r="R35" s="194"/>
    </row>
    <row r="36" spans="1:18" s="76" customFormat="1">
      <c r="A36" s="228"/>
      <c r="B36" s="172"/>
      <c r="C36" s="172"/>
      <c r="D36" s="346"/>
      <c r="E36" s="193"/>
      <c r="F36" s="193"/>
      <c r="G36" s="320"/>
      <c r="H36" s="194"/>
      <c r="I36" s="320"/>
      <c r="J36" s="194"/>
      <c r="K36" s="133"/>
      <c r="L36" s="133"/>
      <c r="M36" s="133"/>
      <c r="N36" s="135"/>
      <c r="O36" s="138">
        <v>0</v>
      </c>
      <c r="P36" s="194"/>
      <c r="Q36" s="169"/>
      <c r="R36" s="194"/>
    </row>
    <row r="37" spans="1:18" s="76" customFormat="1" ht="12.75" customHeight="1">
      <c r="A37" s="189">
        <v>6</v>
      </c>
      <c r="B37" s="172" t="s">
        <v>178</v>
      </c>
      <c r="C37" s="172" t="s">
        <v>295</v>
      </c>
      <c r="D37" s="346" t="s">
        <v>140</v>
      </c>
      <c r="E37" s="193">
        <v>1.28</v>
      </c>
      <c r="F37" s="193">
        <v>1.6044141204</v>
      </c>
      <c r="G37" s="180"/>
      <c r="H37" s="194">
        <v>0</v>
      </c>
      <c r="I37" s="348"/>
      <c r="J37" s="194">
        <v>0</v>
      </c>
      <c r="K37" s="133" t="s">
        <v>151</v>
      </c>
      <c r="L37" s="133" t="s">
        <v>128</v>
      </c>
      <c r="M37" s="133">
        <v>1</v>
      </c>
      <c r="N37" s="137">
        <v>1.417</v>
      </c>
      <c r="O37" s="138">
        <v>1.417</v>
      </c>
      <c r="P37" s="194">
        <v>2.0536500741119998</v>
      </c>
      <c r="Q37" s="195">
        <v>1.417</v>
      </c>
      <c r="R37" s="194">
        <v>1.6044141204</v>
      </c>
    </row>
    <row r="38" spans="1:18" s="76" customFormat="1">
      <c r="A38" s="190"/>
      <c r="B38" s="172"/>
      <c r="C38" s="172"/>
      <c r="D38" s="346"/>
      <c r="E38" s="193"/>
      <c r="F38" s="193"/>
      <c r="G38" s="180"/>
      <c r="H38" s="194"/>
      <c r="I38" s="348"/>
      <c r="J38" s="194"/>
      <c r="K38" s="133"/>
      <c r="L38" s="133"/>
      <c r="M38" s="133"/>
      <c r="N38" s="135"/>
      <c r="O38" s="138">
        <v>0</v>
      </c>
      <c r="P38" s="194"/>
      <c r="Q38" s="168"/>
      <c r="R38" s="194"/>
    </row>
    <row r="39" spans="1:18" s="76" customFormat="1">
      <c r="A39" s="190"/>
      <c r="B39" s="172"/>
      <c r="C39" s="172"/>
      <c r="D39" s="346"/>
      <c r="E39" s="193"/>
      <c r="F39" s="193"/>
      <c r="G39" s="180"/>
      <c r="H39" s="194"/>
      <c r="I39" s="348"/>
      <c r="J39" s="194"/>
      <c r="K39" s="133"/>
      <c r="L39" s="133"/>
      <c r="M39" s="143"/>
      <c r="N39" s="135"/>
      <c r="O39" s="138">
        <v>0</v>
      </c>
      <c r="P39" s="194"/>
      <c r="Q39" s="168"/>
      <c r="R39" s="194"/>
    </row>
    <row r="40" spans="1:18" s="76" customFormat="1">
      <c r="A40" s="191"/>
      <c r="B40" s="172"/>
      <c r="C40" s="172"/>
      <c r="D40" s="346"/>
      <c r="E40" s="193"/>
      <c r="F40" s="193"/>
      <c r="G40" s="180"/>
      <c r="H40" s="194"/>
      <c r="I40" s="348"/>
      <c r="J40" s="194"/>
      <c r="K40" s="133"/>
      <c r="L40" s="133"/>
      <c r="M40" s="133"/>
      <c r="N40" s="135"/>
      <c r="O40" s="138">
        <v>0</v>
      </c>
      <c r="P40" s="194"/>
      <c r="Q40" s="169"/>
      <c r="R40" s="194"/>
    </row>
    <row r="41" spans="1:18" s="76" customFormat="1">
      <c r="A41" s="228">
        <v>7</v>
      </c>
      <c r="B41" s="172" t="s">
        <v>209</v>
      </c>
      <c r="C41" s="172" t="s">
        <v>210</v>
      </c>
      <c r="D41" s="346" t="s">
        <v>106</v>
      </c>
      <c r="E41" s="193">
        <v>32</v>
      </c>
      <c r="F41" s="193">
        <v>0.469014722</v>
      </c>
      <c r="G41" s="320">
        <v>9.4600000000000004E-2</v>
      </c>
      <c r="H41" s="194">
        <v>0.19768845799999998</v>
      </c>
      <c r="I41" s="320">
        <v>7.4999999999999997E-3</v>
      </c>
      <c r="J41" s="194">
        <v>2.22288E-2</v>
      </c>
      <c r="K41" s="133" t="s">
        <v>160</v>
      </c>
      <c r="L41" s="137" t="s">
        <v>106</v>
      </c>
      <c r="M41" s="133">
        <v>1</v>
      </c>
      <c r="N41" s="137">
        <v>0.22</v>
      </c>
      <c r="O41" s="138">
        <v>0.22</v>
      </c>
      <c r="P41" s="194">
        <v>15.008471104</v>
      </c>
      <c r="Q41" s="195">
        <v>0.22</v>
      </c>
      <c r="R41" s="194">
        <v>0.24909746400000002</v>
      </c>
    </row>
    <row r="42" spans="1:18" s="76" customFormat="1">
      <c r="A42" s="228"/>
      <c r="B42" s="172"/>
      <c r="C42" s="172"/>
      <c r="D42" s="346"/>
      <c r="E42" s="193"/>
      <c r="F42" s="193"/>
      <c r="G42" s="320"/>
      <c r="H42" s="194"/>
      <c r="I42" s="320"/>
      <c r="J42" s="194"/>
      <c r="K42" s="133"/>
      <c r="L42" s="133"/>
      <c r="M42" s="133"/>
      <c r="N42" s="135"/>
      <c r="O42" s="138">
        <v>0</v>
      </c>
      <c r="P42" s="194"/>
      <c r="Q42" s="168"/>
      <c r="R42" s="194"/>
    </row>
    <row r="43" spans="1:18" s="76" customFormat="1">
      <c r="A43" s="228"/>
      <c r="B43" s="172"/>
      <c r="C43" s="172"/>
      <c r="D43" s="346"/>
      <c r="E43" s="193"/>
      <c r="F43" s="193"/>
      <c r="G43" s="320"/>
      <c r="H43" s="194"/>
      <c r="I43" s="320"/>
      <c r="J43" s="194"/>
      <c r="K43" s="133"/>
      <c r="L43" s="133"/>
      <c r="M43" s="143"/>
      <c r="N43" s="135"/>
      <c r="O43" s="138">
        <v>0</v>
      </c>
      <c r="P43" s="194"/>
      <c r="Q43" s="168"/>
      <c r="R43" s="194"/>
    </row>
    <row r="44" spans="1:18" s="76" customFormat="1">
      <c r="A44" s="228"/>
      <c r="B44" s="172"/>
      <c r="C44" s="172"/>
      <c r="D44" s="346"/>
      <c r="E44" s="193"/>
      <c r="F44" s="193"/>
      <c r="G44" s="320"/>
      <c r="H44" s="194"/>
      <c r="I44" s="320"/>
      <c r="J44" s="194"/>
      <c r="K44" s="133"/>
      <c r="L44" s="133"/>
      <c r="M44" s="133"/>
      <c r="N44" s="135"/>
      <c r="O44" s="138">
        <v>0</v>
      </c>
      <c r="P44" s="194"/>
      <c r="Q44" s="169"/>
      <c r="R44" s="194"/>
    </row>
    <row r="45" spans="1:18" s="76" customFormat="1" ht="12.75" customHeight="1">
      <c r="A45" s="189">
        <v>8</v>
      </c>
      <c r="B45" s="172" t="s">
        <v>212</v>
      </c>
      <c r="C45" s="172" t="s">
        <v>213</v>
      </c>
      <c r="D45" s="228" t="s">
        <v>106</v>
      </c>
      <c r="E45" s="193">
        <v>32</v>
      </c>
      <c r="F45" s="193">
        <v>0.64327232779999999</v>
      </c>
      <c r="G45" s="180">
        <v>5.5300000000000002E-2</v>
      </c>
      <c r="H45" s="194">
        <v>0.115562069</v>
      </c>
      <c r="I45" s="320">
        <v>2.7000000000000001E-3</v>
      </c>
      <c r="J45" s="194">
        <v>8.002368000000001E-3</v>
      </c>
      <c r="K45" s="133" t="s">
        <v>211</v>
      </c>
      <c r="L45" s="133" t="s">
        <v>106</v>
      </c>
      <c r="M45" s="133">
        <v>1.02</v>
      </c>
      <c r="N45" s="135">
        <v>0.45</v>
      </c>
      <c r="O45" s="138">
        <v>0.45900000000000002</v>
      </c>
      <c r="P45" s="194">
        <v>20.5847144896</v>
      </c>
      <c r="Q45" s="195">
        <v>0.45900000000000002</v>
      </c>
      <c r="R45" s="194">
        <v>0.51970789080000002</v>
      </c>
    </row>
    <row r="46" spans="1:18" s="76" customFormat="1">
      <c r="A46" s="190"/>
      <c r="B46" s="172"/>
      <c r="C46" s="172"/>
      <c r="D46" s="228"/>
      <c r="E46" s="193"/>
      <c r="F46" s="193"/>
      <c r="G46" s="180"/>
      <c r="H46" s="194"/>
      <c r="I46" s="320"/>
      <c r="J46" s="194"/>
      <c r="K46" s="133"/>
      <c r="L46" s="133"/>
      <c r="M46" s="133"/>
      <c r="N46" s="135"/>
      <c r="O46" s="138">
        <v>0</v>
      </c>
      <c r="P46" s="194"/>
      <c r="Q46" s="168"/>
      <c r="R46" s="194"/>
    </row>
    <row r="47" spans="1:18" s="76" customFormat="1">
      <c r="A47" s="190"/>
      <c r="B47" s="172"/>
      <c r="C47" s="172"/>
      <c r="D47" s="228"/>
      <c r="E47" s="193"/>
      <c r="F47" s="193"/>
      <c r="G47" s="180"/>
      <c r="H47" s="194"/>
      <c r="I47" s="320"/>
      <c r="J47" s="194"/>
      <c r="K47" s="133"/>
      <c r="L47" s="133"/>
      <c r="M47" s="143"/>
      <c r="N47" s="135"/>
      <c r="O47" s="138">
        <v>0</v>
      </c>
      <c r="P47" s="194"/>
      <c r="Q47" s="168"/>
      <c r="R47" s="194"/>
    </row>
    <row r="48" spans="1:18" s="76" customFormat="1">
      <c r="A48" s="191"/>
      <c r="B48" s="172"/>
      <c r="C48" s="172"/>
      <c r="D48" s="228"/>
      <c r="E48" s="193"/>
      <c r="F48" s="193"/>
      <c r="G48" s="180"/>
      <c r="H48" s="194"/>
      <c r="I48" s="320"/>
      <c r="J48" s="194"/>
      <c r="K48" s="133"/>
      <c r="L48" s="133"/>
      <c r="M48" s="133"/>
      <c r="N48" s="135"/>
      <c r="O48" s="138">
        <v>0</v>
      </c>
      <c r="P48" s="194"/>
      <c r="Q48" s="169"/>
      <c r="R48" s="194"/>
    </row>
    <row r="49" spans="1:18">
      <c r="C49" s="2" t="s">
        <v>29</v>
      </c>
      <c r="F49" s="11"/>
      <c r="G49" s="11"/>
      <c r="H49" s="11"/>
      <c r="I49" s="11"/>
      <c r="J49" s="11"/>
      <c r="K49" s="11"/>
      <c r="L49" s="11"/>
      <c r="M49" s="11"/>
      <c r="N49" s="69"/>
      <c r="O49" s="11"/>
      <c r="P49" s="13">
        <v>429.87236790271197</v>
      </c>
      <c r="Q49" s="11"/>
      <c r="R49" s="12"/>
    </row>
    <row r="50" spans="1:18" ht="3" customHeight="1">
      <c r="F50" s="11"/>
      <c r="G50" s="11"/>
      <c r="H50" s="11"/>
      <c r="I50" s="11"/>
      <c r="J50" s="11"/>
      <c r="K50" s="11"/>
      <c r="L50" s="11"/>
      <c r="M50" s="11"/>
      <c r="N50" s="69"/>
      <c r="O50" s="11"/>
      <c r="P50" s="13"/>
      <c r="Q50" s="11"/>
      <c r="R50" s="12"/>
    </row>
    <row r="51" spans="1:18" ht="12.75" customHeight="1">
      <c r="C51" s="2" t="s">
        <v>30</v>
      </c>
      <c r="P51" s="13">
        <v>57.173024931060695</v>
      </c>
      <c r="Q51" s="10"/>
      <c r="R51" s="10"/>
    </row>
    <row r="52" spans="1:18" ht="3.75" customHeight="1">
      <c r="P52" s="13"/>
      <c r="Q52" s="10"/>
      <c r="R52" s="10"/>
    </row>
    <row r="53" spans="1:18">
      <c r="C53" s="2" t="s">
        <v>29</v>
      </c>
      <c r="P53" s="13">
        <v>487.04539283377267</v>
      </c>
      <c r="Q53" s="10"/>
      <c r="R53" s="10"/>
    </row>
    <row r="54" spans="1:18" ht="3" customHeight="1">
      <c r="P54" s="13"/>
      <c r="Q54" s="10"/>
      <c r="R54" s="10"/>
    </row>
    <row r="55" spans="1:18" ht="12.75" customHeight="1">
      <c r="C55" s="2" t="s">
        <v>31</v>
      </c>
      <c r="P55" s="13">
        <v>53.574993211714997</v>
      </c>
    </row>
    <row r="56" spans="1:18" ht="3.75" customHeight="1">
      <c r="P56" s="13"/>
    </row>
    <row r="57" spans="1:18">
      <c r="C57" s="2" t="s">
        <v>29</v>
      </c>
      <c r="P57" s="13">
        <v>540.62038604548763</v>
      </c>
    </row>
    <row r="58" spans="1:18">
      <c r="P58" s="13"/>
    </row>
    <row r="59" spans="1:18" s="71" customFormat="1">
      <c r="A59" s="166" t="s">
        <v>94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P59" s="166"/>
      <c r="Q59" s="166"/>
      <c r="R59" s="166"/>
    </row>
  </sheetData>
  <mergeCells count="128">
    <mergeCell ref="D1:G1"/>
    <mergeCell ref="K10:O10"/>
    <mergeCell ref="J21:J24"/>
    <mergeCell ref="A3:B3"/>
    <mergeCell ref="D3:R3"/>
    <mergeCell ref="D4:R4"/>
    <mergeCell ref="A6:Q6"/>
    <mergeCell ref="J8:K8"/>
    <mergeCell ref="L8:O8"/>
    <mergeCell ref="A9:E9"/>
    <mergeCell ref="F9:G9"/>
    <mergeCell ref="L9:O9"/>
    <mergeCell ref="R17:R20"/>
    <mergeCell ref="P12:P14"/>
    <mergeCell ref="A17:A20"/>
    <mergeCell ref="B17:B20"/>
    <mergeCell ref="C17:C20"/>
    <mergeCell ref="D17:D20"/>
    <mergeCell ref="E17:E20"/>
    <mergeCell ref="F17:F20"/>
    <mergeCell ref="G17:G20"/>
    <mergeCell ref="H17:H20"/>
    <mergeCell ref="I17:I20"/>
    <mergeCell ref="Q12:Q14"/>
    <mergeCell ref="G14:H14"/>
    <mergeCell ref="I14:J14"/>
    <mergeCell ref="A12:A15"/>
    <mergeCell ref="B12:B15"/>
    <mergeCell ref="C12:C15"/>
    <mergeCell ref="D12:D15"/>
    <mergeCell ref="E12:E15"/>
    <mergeCell ref="F12:F15"/>
    <mergeCell ref="G12:O13"/>
    <mergeCell ref="K14:O14"/>
    <mergeCell ref="P17:P20"/>
    <mergeCell ref="Q17:Q20"/>
    <mergeCell ref="J17:J20"/>
    <mergeCell ref="A59:R59"/>
    <mergeCell ref="B45:B48"/>
    <mergeCell ref="C45:C48"/>
    <mergeCell ref="D45:D48"/>
    <mergeCell ref="E45:E48"/>
    <mergeCell ref="F45:F48"/>
    <mergeCell ref="G45:G48"/>
    <mergeCell ref="H45:H48"/>
    <mergeCell ref="I45:I48"/>
    <mergeCell ref="J45:J48"/>
    <mergeCell ref="R45:R48"/>
    <mergeCell ref="A41:A44"/>
    <mergeCell ref="A37:A40"/>
    <mergeCell ref="A45:A48"/>
    <mergeCell ref="H33:H36"/>
    <mergeCell ref="I33:I36"/>
    <mergeCell ref="I41:I44"/>
    <mergeCell ref="P33:P36"/>
    <mergeCell ref="Q33:Q36"/>
    <mergeCell ref="R33:R36"/>
    <mergeCell ref="B37:B40"/>
    <mergeCell ref="A33:A36"/>
    <mergeCell ref="B33:B36"/>
    <mergeCell ref="C33:C36"/>
    <mergeCell ref="D33:D36"/>
    <mergeCell ref="E33:E36"/>
    <mergeCell ref="F33:F36"/>
    <mergeCell ref="G33:G36"/>
    <mergeCell ref="C37:C40"/>
    <mergeCell ref="D37:D40"/>
    <mergeCell ref="E37:E40"/>
    <mergeCell ref="F37:F40"/>
    <mergeCell ref="G37:G40"/>
    <mergeCell ref="P45:P48"/>
    <mergeCell ref="Q45:Q48"/>
    <mergeCell ref="E21:E24"/>
    <mergeCell ref="F21:F24"/>
    <mergeCell ref="G21:G24"/>
    <mergeCell ref="H21:H24"/>
    <mergeCell ref="I21:I24"/>
    <mergeCell ref="P41:P44"/>
    <mergeCell ref="Q41:Q44"/>
    <mergeCell ref="J25:J28"/>
    <mergeCell ref="P25:P28"/>
    <mergeCell ref="Q25:Q28"/>
    <mergeCell ref="J33:J36"/>
    <mergeCell ref="J41:J44"/>
    <mergeCell ref="H37:H40"/>
    <mergeCell ref="I37:I40"/>
    <mergeCell ref="J37:J40"/>
    <mergeCell ref="P37:P40"/>
    <mergeCell ref="R41:R44"/>
    <mergeCell ref="B41:B44"/>
    <mergeCell ref="C41:C44"/>
    <mergeCell ref="D41:D44"/>
    <mergeCell ref="E41:E44"/>
    <mergeCell ref="F41:F44"/>
    <mergeCell ref="G41:G44"/>
    <mergeCell ref="H41:H44"/>
    <mergeCell ref="Q37:Q40"/>
    <mergeCell ref="R37:R40"/>
    <mergeCell ref="J29:J32"/>
    <mergeCell ref="P29:P32"/>
    <mergeCell ref="Q29:Q32"/>
    <mergeCell ref="R29:R32"/>
    <mergeCell ref="A21:A24"/>
    <mergeCell ref="B21:B24"/>
    <mergeCell ref="C21:C24"/>
    <mergeCell ref="D21:D24"/>
    <mergeCell ref="A25:A28"/>
    <mergeCell ref="B25:B28"/>
    <mergeCell ref="C25:C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D25:D28"/>
    <mergeCell ref="E25:E28"/>
    <mergeCell ref="F25:F28"/>
    <mergeCell ref="G25:G28"/>
    <mergeCell ref="H25:H28"/>
    <mergeCell ref="I25:I28"/>
    <mergeCell ref="R25:R28"/>
    <mergeCell ref="P21:P24"/>
    <mergeCell ref="Q21:Q24"/>
    <mergeCell ref="R21:R24"/>
  </mergeCells>
  <pageMargins left="0" right="0" top="0.98425196850393704" bottom="0.78740157480314965" header="0.51181102362204722" footer="0.51181102362204722"/>
  <pageSetup paperSize="9" scale="98" orientation="landscape" r:id="rId1"/>
  <headerFooter alignWithMargins="0">
    <oddFooter>Page 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bov</vt:lpstr>
      <vt:lpstr>bac</vt:lpstr>
      <vt:lpstr>ss</vt:lpstr>
      <vt:lpstr>s1-1</vt:lpstr>
      <vt:lpstr>s1-2</vt:lpstr>
      <vt:lpstr>s1-3</vt:lpstr>
      <vt:lpstr>'s1-1'!Print_Titles</vt:lpstr>
      <vt:lpstr>'s1-2'!Print_Titles</vt:lpstr>
      <vt:lpstr>'s1-3'!Print_Titles</vt:lpstr>
      <vt:lpstr>ss!Print_Titles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gagik.huroyan</cp:lastModifiedBy>
  <cp:lastPrinted>2015-12-15T10:50:23Z</cp:lastPrinted>
  <dcterms:created xsi:type="dcterms:W3CDTF">2008-11-12T05:43:34Z</dcterms:created>
  <dcterms:modified xsi:type="dcterms:W3CDTF">2017-02-14T09:43:14Z</dcterms:modified>
</cp:coreProperties>
</file>